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B47AD8C4-BF21-4996-8654-A6D50D84350D}" xr6:coauthVersionLast="47" xr6:coauthVersionMax="47" xr10:uidLastSave="{00000000-0000-0000-0000-000000000000}"/>
  <bookViews>
    <workbookView xWindow="-120" yWindow="-120" windowWidth="29040" windowHeight="15840" activeTab="2" xr2:uid="{FFECCF55-416A-49D0-B64F-B3CE5AF9C70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<sst xmlns="http://schemas.openxmlformats.org/spreadsheetml/2006/main" count="1018" uniqueCount="150">
  <si>
    <t>Project Name: Q3 Option 3</t>
  </si>
  <si>
    <t>Indirect Cost Selection</t>
  </si>
  <si>
    <t xml:space="preserve">Project Description: Prerequisite: CQ-NQ Option 2 (QEJP)_x000D_
Establish a new 500 kV substation at Hughenden with associated switchgear and bays._x000D_
A new 500kV double circuit line between locality of Ross and Hughenden_x000D_
Limit extension special protection scheme (similar to a virtual transmission line). Cost of non-service agreement excluded_x000D_
</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</si>
  <si>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</si>
  <si>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</si>
  <si>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</si>
  <si>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</si>
  <si>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</si>
  <si>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</si>
  <si>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</si>
  <si>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</si>
  <si>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</si>
  <si>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</si>
  <si>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</si>
  <si>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</si>
  <si>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</si>
  <si>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</si>
  <si>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Q3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</si>
  <si>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</si>
  <si>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</si>
  <si>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</si>
  <si>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</si>
  <si>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</si>
  <si>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</si>
  <si>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</si>
  <si>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</si>
  <si>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</si>
  <si>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</si>
  <si>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</si>
  <si>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</si>
  <si>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</si>
  <si>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</si>
  <si>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</si>
  <si>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</si>
  <si>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 xml:space="preserve">Townsville-Hughengden </t>
  </si>
  <si>
    <t>Hughenden substation</t>
  </si>
  <si>
    <t>Townsville locality</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</si>
  <si>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</si>
  <si>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</si>
  <si>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</si>
  <si>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</si>
  <si>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</si>
  <si>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</si>
  <si>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</si>
  <si>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</si>
  <si>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</si>
  <si>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</si>
  <si>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</si>
  <si>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</si>
  <si>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</si>
  <si>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</si>
  <si>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</si>
  <si>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</si>
  <si>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</si>
  <si>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</si>
  <si>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</si>
  <si>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</si>
  <si>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</si>
  <si>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</si>
  <si>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</si>
  <si>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500kV DCST</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</si>
  <si>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</si>
  <si>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</si>
  <si>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</si>
  <si>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</si>
  <si>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</si>
  <si>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</si>
  <si>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</si>
  <si>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</si>
  <si>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</si>
  <si>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</si>
  <si>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</si>
  <si>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</si>
  <si>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</si>
  <si>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</si>
  <si>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</si>
  <si>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</si>
  <si>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</si>
  <si>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</si>
  <si>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</si>
  <si>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</si>
  <si>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Terrain</t>
  </si>
  <si>
    <t>Flat/Farmland</t>
  </si>
  <si>
    <t>Greenfield or brownfield</t>
  </si>
  <si>
    <t>Project network element size</t>
  </si>
  <si>
    <t>Above 200 km</t>
  </si>
  <si>
    <t>Delivery timetable</t>
  </si>
  <si>
    <t>Long</t>
  </si>
  <si>
    <t>Jurisdiction</t>
  </si>
  <si>
    <t>QLD - North</t>
  </si>
  <si>
    <t>Location (regional/distance factors)</t>
  </si>
  <si>
    <t>Remote</t>
  </si>
  <si>
    <t>Location wind loading zones</t>
  </si>
  <si>
    <t>Cyclone region</t>
  </si>
  <si>
    <t>Proportion of environmentally sensitive areas</t>
  </si>
  <si>
    <t>25 percent</t>
  </si>
  <si>
    <t>Land Use</t>
  </si>
  <si>
    <t>Desert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</si>
  <si>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</si>
  <si>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</si>
  <si>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</si>
  <si>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</si>
  <si>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</si>
  <si>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</si>
  <si>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</si>
  <si>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</si>
  <si>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</si>
  <si>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</si>
  <si>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</si>
  <si>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</si>
  <si>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</si>
  <si>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</si>
  <si>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</si>
  <si>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</si>
  <si>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</si>
  <si>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</si>
  <si>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</si>
  <si>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</si>
  <si>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</si>
  <si>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</si>
  <si>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</si>
  <si>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</si>
  <si>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</si>
  <si>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</si>
  <si>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</si>
  <si>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</si>
  <si>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500kV</t>
  </si>
  <si>
    <t>Station</t>
  </si>
  <si>
    <t>Property site work and building</t>
  </si>
  <si>
    <t>AIS site infrastructure 35000 m2 footprint area and applicable control building</t>
  </si>
  <si>
    <t xml:space="preserve"> N/A</t>
  </si>
  <si>
    <t>lot</t>
  </si>
  <si>
    <t>AIS Switchbay</t>
  </si>
  <si>
    <t>3CB Diameter 3CBs</t>
  </si>
  <si>
    <t>1CB Diameter 1CB</t>
  </si>
  <si>
    <t>Reactive Plant</t>
  </si>
  <si>
    <t>Reactor 100MVAr</t>
  </si>
  <si>
    <t>ea.</t>
  </si>
  <si>
    <t>Secondary system building</t>
  </si>
  <si>
    <t>Demountable building 10 × 3 × 4m size</t>
  </si>
  <si>
    <t>Station project attribute</t>
  </si>
  <si>
    <t># of total Bays 6 - 10</t>
  </si>
  <si>
    <t>Station known risk</t>
  </si>
  <si>
    <t>Station unknown risk</t>
  </si>
  <si>
    <t>Network Element 3</t>
  </si>
  <si>
    <t>Substation extension</t>
  </si>
  <si>
    <t>AIS site infrastructure 10000 m2 footprint area and applicable control building</t>
  </si>
  <si>
    <t>Regional</t>
  </si>
  <si>
    <t>Brownfield</t>
  </si>
  <si>
    <t>Grazing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</si>
</sst>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33710-EE19-4F1D-948F-97AF4688B639}">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1763837827.3549857</v>
      </c>
      <c r="G20" s="35">
        <v>636818401.50663519</v>
      </c>
      <c r="H20" s="35">
        <v>372089258.0293718</v>
      </c>
      <c r="I20" s="35">
        <v>477319683.25276327</v>
      </c>
      <c r="J20" s="35">
        <v>0</v>
      </c>
      <c r="K20" s="35">
        <v>71026519.735251293</v>
      </c>
      <c r="L20" s="35">
        <v>0</v>
      </c>
      <c r="M20" s="35">
        <v>76187209.088278189</v>
      </c>
      <c r="N20" s="35">
        <v>85200973.774205998</v>
      </c>
      <c r="O20" s="36">
        <v>45195781.968479998</v>
      </c>
    </row>
    <row r="21" spans="4:15" x14ac:dyDescent="0.25">
      <c r="D21" s="37">
        <v>2</v>
      </c>
      <c r="E21" t="s">
        <v>35</v>
      </c>
      <c r="F21" s="34">
        <v>100151105.02326322</v>
      </c>
      <c r="G21" s="35">
        <v>26910774.725912064</v>
      </c>
      <c r="H21" s="35">
        <v>48270711.155665159</v>
      </c>
      <c r="I21" s="35">
        <v>6329704.3528266242</v>
      </c>
      <c r="J21" s="35">
        <v>6740759.7438529925</v>
      </c>
      <c r="K21" s="35">
        <v>3724616.1453177603</v>
      </c>
      <c r="L21" s="35">
        <v>1616941.55611296</v>
      </c>
      <c r="M21" s="35">
        <v>6406475.9055236634</v>
      </c>
      <c r="N21" s="35">
        <v>100375.98925200001</v>
      </c>
      <c r="O21" s="36">
        <v>50745.448800000006</v>
      </c>
    </row>
    <row r="22" spans="4:15" ht="15.75" thickBot="1" x14ac:dyDescent="0.3">
      <c r="D22" s="38">
        <v>3</v>
      </c>
      <c r="E22" t="s">
        <v>36</v>
      </c>
      <c r="F22" s="34">
        <v>70109420.112313107</v>
      </c>
      <c r="G22" s="35">
        <v>24998496.337906461</v>
      </c>
      <c r="H22" s="35">
        <v>27650508.361462958</v>
      </c>
      <c r="I22" s="35">
        <v>5027500.47854474</v>
      </c>
      <c r="J22" s="35">
        <v>3732316.310959633</v>
      </c>
      <c r="K22" s="35">
        <v>3306575.1407488803</v>
      </c>
      <c r="L22" s="35">
        <v>1034629.6668444</v>
      </c>
      <c r="M22" s="35">
        <v>4263357.1855560429</v>
      </c>
      <c r="N22" s="35">
        <v>81537.928010000003</v>
      </c>
      <c r="O22" s="36">
        <v>14498.702280000001</v>
      </c>
    </row>
    <row r="23" spans="4:15" ht="15.75" thickBot="1" x14ac:dyDescent="0.3">
      <c r="D23" s="39"/>
      <c r="E23" s="40" t="s">
        <v>37</v>
      </c>
      <c r="F23" s="41">
        <v>1934098352.490562</v>
      </c>
      <c r="G23" s="42">
        <v>688727672.57045376</v>
      </c>
      <c r="H23" s="42">
        <v>448010477.54649991</v>
      </c>
      <c r="I23" s="42">
        <v>488676888.08413458</v>
      </c>
      <c r="J23" s="42">
        <v>10473076.054812625</v>
      </c>
      <c r="K23" s="42">
        <v>78057711.021317929</v>
      </c>
      <c r="L23" s="42">
        <v>2651571.2229573601</v>
      </c>
      <c r="M23" s="42">
        <v>86857042.179357886</v>
      </c>
      <c r="N23" s="42">
        <v>85382887.691468</v>
      </c>
      <c r="O23" s="43">
        <v>45261026.119559996</v>
      </c>
    </row>
    <row r="24" spans="4:15" x14ac:dyDescent="0.25">
      <c r="E24" s="44" t="s">
        <v>38</v>
      </c>
      <c r="F24" s="45"/>
      <c r="G24" s="46"/>
      <c r="H24" s="46"/>
      <c r="I24" s="46"/>
      <c r="J24" s="46"/>
      <c r="K24" s="46"/>
      <c r="L24" s="46"/>
      <c r="M24" s="46"/>
      <c r="N24" s="46"/>
      <c r="O24" s="46"/>
    </row>
    <row r="25" spans="4:15" x14ac:dyDescent="0.25">
      <c r="E25" s="47" t="s">
        <v>39</v>
      </c>
      <c r="F25" s="34">
        <v>50286557.159999996</v>
      </c>
      <c r="G25" s="46"/>
      <c r="H25" s="46"/>
      <c r="I25" s="46"/>
      <c r="J25" s="46"/>
      <c r="K25" s="46"/>
      <c r="L25" s="46"/>
      <c r="M25" s="46"/>
      <c r="N25" s="46"/>
      <c r="O25" s="46"/>
    </row>
    <row r="26" spans="4:15" x14ac:dyDescent="0.25">
      <c r="D26" s="39"/>
      <c r="E26" s="47" t="s">
        <v>40</v>
      </c>
      <c r="F26" s="34">
        <v>20114622.870000001</v>
      </c>
      <c r="G26" s="46"/>
      <c r="H26" s="46"/>
      <c r="I26" s="46"/>
      <c r="J26" s="46"/>
      <c r="K26" s="46"/>
      <c r="L26" s="46"/>
      <c r="M26" s="46"/>
      <c r="N26" s="46"/>
      <c r="O26" s="46"/>
    </row>
    <row r="27" spans="4:15" x14ac:dyDescent="0.25">
      <c r="E27" s="47" t="s">
        <v>41</v>
      </c>
      <c r="F27" s="34">
        <v>21371786.800000001</v>
      </c>
      <c r="G27" s="46"/>
      <c r="H27" s="46"/>
      <c r="I27" s="46"/>
      <c r="J27" s="46"/>
      <c r="K27" s="46"/>
      <c r="L27" s="46"/>
      <c r="M27" s="46"/>
      <c r="N27" s="46"/>
      <c r="O27" s="46"/>
    </row>
    <row r="28" spans="4:15" x14ac:dyDescent="0.25">
      <c r="E28" s="47" t="s">
        <v>42</v>
      </c>
      <c r="F28" s="34">
        <v>13828803.220000001</v>
      </c>
      <c r="G28" s="46"/>
      <c r="H28" s="46"/>
      <c r="I28" s="46"/>
      <c r="J28" s="46"/>
      <c r="K28" s="46"/>
      <c r="L28" s="46"/>
      <c r="M28" s="46"/>
      <c r="N28" s="46"/>
      <c r="O28" s="46"/>
    </row>
    <row r="29" spans="4:15" x14ac:dyDescent="0.25">
      <c r="E29" s="47" t="s">
        <v>43</v>
      </c>
      <c r="F29" s="34">
        <v>12571639.289999999</v>
      </c>
      <c r="G29" s="46"/>
      <c r="H29" s="46"/>
      <c r="I29" s="46"/>
      <c r="J29" s="46"/>
      <c r="K29" s="46"/>
      <c r="L29" s="46"/>
      <c r="M29" s="46"/>
      <c r="N29" s="46"/>
      <c r="O29" s="46"/>
    </row>
    <row r="30" spans="4:15" x14ac:dyDescent="0.25">
      <c r="E30" s="47" t="s">
        <v>44</v>
      </c>
      <c r="F30" s="34">
        <v>7542983.5700000003</v>
      </c>
      <c r="G30" s="46"/>
      <c r="H30" s="46"/>
      <c r="I30" s="46"/>
      <c r="J30" s="46"/>
      <c r="K30" s="46"/>
      <c r="L30" s="46"/>
      <c r="M30" s="46"/>
      <c r="N30" s="46"/>
      <c r="O30" s="46"/>
    </row>
    <row r="31" spans="4:15" ht="15.75" thickBot="1" x14ac:dyDescent="0.3">
      <c r="E31" s="48" t="s">
        <v>45</v>
      </c>
      <c r="F31" s="49">
        <v>125716392.91</v>
      </c>
      <c r="G31" s="46"/>
      <c r="H31" s="46"/>
      <c r="I31" s="46"/>
      <c r="J31" s="46"/>
      <c r="K31" s="46"/>
      <c r="L31" s="46"/>
      <c r="M31" s="46"/>
      <c r="N31" s="46"/>
      <c r="O31" s="46"/>
    </row>
    <row r="32" spans="4:15" ht="15.75" thickBot="1" x14ac:dyDescent="0.3">
      <c r="D32" s="39"/>
      <c r="E32" s="50" t="s">
        <v>46</v>
      </c>
      <c r="F32" s="51">
        <v>2059814745.4000001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33DEC-22BE-4E38-A88E-5C736C4E1FC2}">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1328532070.0300002</v>
      </c>
      <c r="F16" s="46">
        <v>412966322.83999991</v>
      </c>
      <c r="G16" s="46">
        <v>289150738.81999999</v>
      </c>
      <c r="H16" s="46">
        <v>316492196.61000001</v>
      </c>
      <c r="I16" s="46">
        <v>6770840.2400000002</v>
      </c>
      <c r="J16" s="46">
        <v>51284294.770000003</v>
      </c>
      <c r="K16" s="46">
        <v>1686696.44</v>
      </c>
      <c r="L16" s="46">
        <v>71746276.030000001</v>
      </c>
      <c r="M16" s="46">
        <v>105898958.41999999</v>
      </c>
      <c r="N16" s="57">
        <v>72535745.859999999</v>
      </c>
    </row>
    <row r="17" spans="4:14" x14ac:dyDescent="0.25">
      <c r="D17" s="55" t="s">
        <v>52</v>
      </c>
      <c r="E17" s="56">
        <v>1405785498.8269432</v>
      </c>
      <c r="F17" s="46">
        <v>505457806.65577674</v>
      </c>
      <c r="G17" s="46">
        <v>324773737.38728434</v>
      </c>
      <c r="H17" s="46">
        <v>351934707.33043832</v>
      </c>
      <c r="I17" s="46">
        <v>7934148.526373201</v>
      </c>
      <c r="J17" s="46">
        <v>57552042.223475009</v>
      </c>
      <c r="K17" s="46">
        <v>2008766.0779979997</v>
      </c>
      <c r="L17" s="46">
        <v>80320774.001597494</v>
      </c>
      <c r="M17" s="46">
        <v>54042792.865999997</v>
      </c>
      <c r="N17" s="57">
        <v>21760723.757999998</v>
      </c>
    </row>
    <row r="18" spans="4:14" x14ac:dyDescent="0.25">
      <c r="D18" s="58" t="s">
        <v>53</v>
      </c>
      <c r="E18" s="56">
        <v>32855447.961704623</v>
      </c>
      <c r="F18" s="46">
        <v>2875683.9925403534</v>
      </c>
      <c r="G18" s="46">
        <v>8601539.647676751</v>
      </c>
      <c r="H18" s="46">
        <v>10387256.184854932</v>
      </c>
      <c r="I18" s="46">
        <v>0</v>
      </c>
      <c r="J18" s="46">
        <v>0</v>
      </c>
      <c r="K18" s="46">
        <v>0</v>
      </c>
      <c r="L18" s="46">
        <v>110606.25763258625</v>
      </c>
      <c r="M18" s="46">
        <v>0</v>
      </c>
      <c r="N18" s="57">
        <v>10880361.878999999</v>
      </c>
    </row>
    <row r="19" spans="4:14" ht="15.75" thickBot="1" x14ac:dyDescent="0.3">
      <c r="D19" s="58" t="s">
        <v>54</v>
      </c>
      <c r="E19" s="56">
        <v>495457405.70191413</v>
      </c>
      <c r="F19" s="46">
        <v>180394181.92213657</v>
      </c>
      <c r="G19" s="46">
        <v>114635200.5115388</v>
      </c>
      <c r="H19" s="46">
        <v>126354924.56884138</v>
      </c>
      <c r="I19" s="46">
        <v>2538927.5284394245</v>
      </c>
      <c r="J19" s="46">
        <v>20505668.797842927</v>
      </c>
      <c r="K19" s="46">
        <v>642805.1449593599</v>
      </c>
      <c r="L19" s="46">
        <v>6425661.9201277997</v>
      </c>
      <c r="M19" s="46">
        <v>31340094.825468004</v>
      </c>
      <c r="N19" s="57">
        <v>12619940.482560001</v>
      </c>
    </row>
    <row r="20" spans="4:14" ht="15.75" thickBot="1" x14ac:dyDescent="0.3">
      <c r="D20" s="59" t="s">
        <v>55</v>
      </c>
      <c r="E20" s="60">
        <v>1934098352.490562</v>
      </c>
      <c r="F20" s="61">
        <v>688727672.57045364</v>
      </c>
      <c r="G20" s="62">
        <v>448010477.54649991</v>
      </c>
      <c r="H20" s="62">
        <v>488676888.08413464</v>
      </c>
      <c r="I20" s="62">
        <v>10473076.054812625</v>
      </c>
      <c r="J20" s="62">
        <v>78057711.021317929</v>
      </c>
      <c r="K20" s="62">
        <v>2651571.2229573596</v>
      </c>
      <c r="L20" s="62">
        <v>86857042.179357871</v>
      </c>
      <c r="M20" s="62">
        <v>85382887.691468</v>
      </c>
      <c r="N20" s="63">
        <v>45261026.119559996</v>
      </c>
    </row>
    <row r="21" spans="4:14" x14ac:dyDescent="0.25">
      <c r="D21" s="64" t="s">
        <v>56</v>
      </c>
      <c r="E21" s="65"/>
      <c r="F21" s="66"/>
      <c r="G21" s="66"/>
      <c r="H21" s="66"/>
      <c r="I21" s="66"/>
      <c r="J21" s="66"/>
      <c r="K21" s="66"/>
      <c r="L21" s="66"/>
      <c r="M21" s="66"/>
      <c r="N21" s="66"/>
    </row>
    <row r="22" spans="4:14" x14ac:dyDescent="0.25">
      <c r="D22" s="67" t="s">
        <v>39</v>
      </c>
      <c r="E22" s="68">
        <v>50286557.164754614</v>
      </c>
      <c r="F22" s="46"/>
      <c r="G22" s="46"/>
      <c r="H22" s="46"/>
      <c r="I22" s="46"/>
      <c r="J22" s="46"/>
      <c r="K22" s="46"/>
      <c r="L22" s="46"/>
      <c r="M22" s="46"/>
      <c r="N22" s="46"/>
    </row>
    <row r="23" spans="4:14" x14ac:dyDescent="0.25">
      <c r="D23" s="67" t="s">
        <v>40</v>
      </c>
      <c r="E23" s="68">
        <v>20114622.865901846</v>
      </c>
      <c r="F23" s="46"/>
      <c r="G23" s="46"/>
      <c r="H23" s="46"/>
      <c r="I23" s="46"/>
      <c r="J23" s="46"/>
      <c r="K23" s="46"/>
      <c r="L23" s="46"/>
      <c r="M23" s="46"/>
      <c r="N23" s="46"/>
    </row>
    <row r="24" spans="4:14" x14ac:dyDescent="0.25">
      <c r="D24" s="67" t="s">
        <v>41</v>
      </c>
      <c r="E24" s="68">
        <v>21371786.795020711</v>
      </c>
      <c r="F24" s="46"/>
      <c r="G24" s="46"/>
      <c r="H24" s="46"/>
      <c r="I24" s="46"/>
      <c r="J24" s="46"/>
      <c r="K24" s="46"/>
      <c r="L24" s="46"/>
      <c r="M24" s="46"/>
      <c r="N24" s="46"/>
    </row>
    <row r="25" spans="4:14" x14ac:dyDescent="0.25">
      <c r="D25" s="67" t="s">
        <v>42</v>
      </c>
      <c r="E25" s="68">
        <v>13828803.220307518</v>
      </c>
      <c r="F25" s="46"/>
      <c r="G25" s="46"/>
      <c r="H25" s="46"/>
      <c r="I25" s="46"/>
      <c r="J25" s="46"/>
      <c r="K25" s="46"/>
      <c r="L25" s="46"/>
      <c r="M25" s="46"/>
      <c r="N25" s="46"/>
    </row>
    <row r="26" spans="4:14" x14ac:dyDescent="0.25">
      <c r="D26" s="67" t="s">
        <v>43</v>
      </c>
      <c r="E26" s="68">
        <v>12571639.291188654</v>
      </c>
      <c r="F26" s="46"/>
      <c r="G26" s="46"/>
      <c r="H26" s="46"/>
      <c r="I26" s="46"/>
      <c r="J26" s="46"/>
      <c r="K26" s="46"/>
      <c r="L26" s="46"/>
      <c r="M26" s="46"/>
      <c r="N26" s="46"/>
    </row>
    <row r="27" spans="4:14" x14ac:dyDescent="0.25">
      <c r="D27" s="67" t="s">
        <v>44</v>
      </c>
      <c r="E27" s="68">
        <v>7542983.574713191</v>
      </c>
      <c r="F27" s="46"/>
      <c r="G27" s="46"/>
      <c r="H27" s="46"/>
      <c r="I27" s="46"/>
      <c r="J27" s="46"/>
      <c r="K27" s="46"/>
      <c r="L27" s="46"/>
      <c r="M27" s="46"/>
      <c r="N27" s="46"/>
    </row>
    <row r="28" spans="4:14" ht="15.75" thickBot="1" x14ac:dyDescent="0.3">
      <c r="D28" s="69" t="s">
        <v>45</v>
      </c>
      <c r="E28" s="65">
        <v>125716392.91188653</v>
      </c>
      <c r="F28" s="46"/>
      <c r="G28" s="46"/>
      <c r="H28" s="46"/>
      <c r="I28" s="46"/>
      <c r="J28" s="46"/>
      <c r="K28" s="46"/>
      <c r="L28" s="46"/>
      <c r="M28" s="46"/>
      <c r="N28" s="46"/>
    </row>
    <row r="29" spans="4:14" ht="15.75" thickBot="1" x14ac:dyDescent="0.3">
      <c r="D29" s="59" t="s">
        <v>46</v>
      </c>
      <c r="E29" s="70">
        <v>2059814745.4024484</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A2721-921F-487B-ACF4-436ADEE1D05E}">
  <sheetPr codeName="Sheet25"/>
  <dimension ref="A1:U136"/>
  <sheetViews>
    <sheetView tabSelected="1" topLeftCell="C1" workbookViewId="0">
      <selection activeCell="A102" sqref="A102:B136"/>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500</v>
      </c>
      <c r="I21" s="79">
        <v>370</v>
      </c>
      <c r="J21" s="73" t="s">
        <v>74</v>
      </c>
      <c r="K21" s="80">
        <v>375961366.77999997</v>
      </c>
      <c r="L21" s="80">
        <v>241151401.91</v>
      </c>
      <c r="M21" s="80">
        <v>309351340.55000001</v>
      </c>
      <c r="N21" s="80">
        <v>0</v>
      </c>
      <c r="O21" s="80">
        <v>46836807.460000001</v>
      </c>
      <c r="P21" s="80">
        <v>0</v>
      </c>
      <c r="Q21" s="80">
        <v>64555207.909999996</v>
      </c>
      <c r="R21" s="80">
        <v>105734641.06999999</v>
      </c>
      <c r="S21" s="80">
        <v>72429137.769999996</v>
      </c>
      <c r="T21" s="80">
        <v>1216019903.45</v>
      </c>
      <c r="U21" s="81">
        <v>0.68941706804957126</v>
      </c>
    </row>
    <row r="22" spans="1:21" x14ac:dyDescent="0.25">
      <c r="A22" t="b">
        <v>1</v>
      </c>
      <c r="B22" t="b">
        <v>1</v>
      </c>
      <c r="D22" s="78" t="s">
        <v>75</v>
      </c>
      <c r="E22" s="73" t="s">
        <v>76</v>
      </c>
      <c r="F22" s="73" t="s">
        <v>76</v>
      </c>
      <c r="G22" s="73" t="s">
        <v>76</v>
      </c>
      <c r="H22" s="73" t="s">
        <v>76</v>
      </c>
      <c r="I22" s="79" t="s">
        <v>76</v>
      </c>
      <c r="J22" s="73" t="s">
        <v>76</v>
      </c>
      <c r="K22" s="80">
        <v>375961366.77999997</v>
      </c>
      <c r="L22" s="80">
        <v>241151401.91</v>
      </c>
      <c r="M22" s="80">
        <v>309351340.55000001</v>
      </c>
      <c r="N22" s="80">
        <v>0</v>
      </c>
      <c r="O22" s="80">
        <v>46836807.460000001</v>
      </c>
      <c r="P22" s="80">
        <v>0</v>
      </c>
      <c r="Q22" s="80">
        <v>64555207.909999996</v>
      </c>
      <c r="R22" s="80">
        <v>105734641.06999999</v>
      </c>
      <c r="S22" s="80">
        <v>72429137.769999996</v>
      </c>
      <c r="T22" s="80">
        <v>1216019903.45</v>
      </c>
      <c r="U22" s="81">
        <v>0.68941706804957126</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v>
      </c>
      <c r="L24" s="73">
        <v>0</v>
      </c>
      <c r="M24" s="73">
        <v>0</v>
      </c>
      <c r="N24" s="73">
        <v>0</v>
      </c>
      <c r="O24" s="73">
        <v>0</v>
      </c>
      <c r="P24" s="73">
        <v>0</v>
      </c>
      <c r="Q24" s="73">
        <v>0</v>
      </c>
      <c r="R24" s="73">
        <v>0</v>
      </c>
      <c r="S24" s="73">
        <v>0</v>
      </c>
      <c r="T24" s="73" t="s">
        <v>76</v>
      </c>
      <c r="U24" s="81" t="s">
        <v>76</v>
      </c>
    </row>
    <row r="25" spans="1:21" ht="30" x14ac:dyDescent="0.25">
      <c r="A25" t="b">
        <v>0</v>
      </c>
      <c r="B25" t="b">
        <v>0</v>
      </c>
      <c r="D25" s="78" t="s">
        <v>76</v>
      </c>
      <c r="E25" s="73" t="s">
        <v>78</v>
      </c>
      <c r="F25" s="73" t="s">
        <v>83</v>
      </c>
      <c r="G25" s="73" t="s">
        <v>6</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30" x14ac:dyDescent="0.25">
      <c r="A26" t="b">
        <v>0</v>
      </c>
      <c r="B26" t="b">
        <v>0</v>
      </c>
      <c r="D26" s="78" t="s">
        <v>76</v>
      </c>
      <c r="E26" s="73" t="s">
        <v>78</v>
      </c>
      <c r="F26" s="73" t="s">
        <v>84</v>
      </c>
      <c r="G26" s="73" t="s">
        <v>85</v>
      </c>
      <c r="H26" s="73" t="s">
        <v>80</v>
      </c>
      <c r="I26" s="79" t="s">
        <v>80</v>
      </c>
      <c r="J26" s="73" t="s">
        <v>80</v>
      </c>
      <c r="K26" s="73">
        <v>-3.0000000000000009E-2</v>
      </c>
      <c r="L26" s="73">
        <v>-4.9950000000000008E-2</v>
      </c>
      <c r="M26" s="73">
        <v>-4.9950000000000008E-2</v>
      </c>
      <c r="N26" s="73">
        <v>0</v>
      </c>
      <c r="O26" s="73">
        <v>-4.9950000000000008E-2</v>
      </c>
      <c r="P26" s="73">
        <v>-4.9950000000000008E-2</v>
      </c>
      <c r="Q26" s="73">
        <v>-6.0000000000000012E-2</v>
      </c>
      <c r="R26" s="73">
        <v>0</v>
      </c>
      <c r="S26" s="73">
        <v>0</v>
      </c>
      <c r="T26" s="73" t="s">
        <v>76</v>
      </c>
      <c r="U26" s="81" t="s">
        <v>76</v>
      </c>
    </row>
    <row r="27" spans="1:21" ht="30" x14ac:dyDescent="0.25">
      <c r="A27" t="b">
        <v>0</v>
      </c>
      <c r="B27" t="b">
        <v>0</v>
      </c>
      <c r="D27" s="78" t="s">
        <v>76</v>
      </c>
      <c r="E27" s="73" t="s">
        <v>78</v>
      </c>
      <c r="F27" s="73" t="s">
        <v>86</v>
      </c>
      <c r="G27" s="73" t="s">
        <v>87</v>
      </c>
      <c r="H27" s="73" t="s">
        <v>80</v>
      </c>
      <c r="I27" s="79" t="s">
        <v>80</v>
      </c>
      <c r="J27" s="73" t="s">
        <v>80</v>
      </c>
      <c r="K27" s="73">
        <v>0.02</v>
      </c>
      <c r="L27" s="73">
        <v>7.0000000000000007E-2</v>
      </c>
      <c r="M27" s="73">
        <v>7.0000000000000007E-2</v>
      </c>
      <c r="N27" s="73">
        <v>0</v>
      </c>
      <c r="O27" s="73">
        <v>7.0000000000000007E-2</v>
      </c>
      <c r="P27" s="73">
        <v>7.0000000000000007E-2</v>
      </c>
      <c r="Q27" s="73">
        <v>7.0000000000000007E-2</v>
      </c>
      <c r="R27" s="73">
        <v>0</v>
      </c>
      <c r="S27" s="73">
        <v>0</v>
      </c>
      <c r="T27" s="73" t="s">
        <v>76</v>
      </c>
      <c r="U27" s="81" t="s">
        <v>76</v>
      </c>
    </row>
    <row r="28" spans="1:21" ht="30" x14ac:dyDescent="0.25">
      <c r="A28" t="b">
        <v>0</v>
      </c>
      <c r="B28" t="b">
        <v>0</v>
      </c>
      <c r="D28" s="78" t="s">
        <v>76</v>
      </c>
      <c r="E28" s="73" t="s">
        <v>78</v>
      </c>
      <c r="F28" s="73" t="s">
        <v>88</v>
      </c>
      <c r="G28" s="73" t="s">
        <v>89</v>
      </c>
      <c r="H28" s="73" t="s">
        <v>80</v>
      </c>
      <c r="I28" s="79" t="s">
        <v>80</v>
      </c>
      <c r="J28" s="73" t="s">
        <v>80</v>
      </c>
      <c r="K28" s="73">
        <v>0</v>
      </c>
      <c r="L28" s="73">
        <v>0</v>
      </c>
      <c r="M28" s="73">
        <v>0</v>
      </c>
      <c r="N28" s="73">
        <v>0</v>
      </c>
      <c r="O28" s="73">
        <v>0</v>
      </c>
      <c r="P28" s="73">
        <v>0</v>
      </c>
      <c r="Q28" s="73">
        <v>0</v>
      </c>
      <c r="R28" s="73">
        <v>0.45</v>
      </c>
      <c r="S28" s="73">
        <v>-0.7</v>
      </c>
      <c r="T28" s="73" t="s">
        <v>76</v>
      </c>
      <c r="U28" s="81" t="s">
        <v>76</v>
      </c>
    </row>
    <row r="29" spans="1:21" ht="45" x14ac:dyDescent="0.25">
      <c r="A29" t="b">
        <v>0</v>
      </c>
      <c r="B29" t="b">
        <v>0</v>
      </c>
      <c r="D29" s="78" t="s">
        <v>76</v>
      </c>
      <c r="E29" s="73" t="s">
        <v>78</v>
      </c>
      <c r="F29" s="73" t="s">
        <v>90</v>
      </c>
      <c r="G29" s="73" t="s">
        <v>91</v>
      </c>
      <c r="H29" s="73" t="s">
        <v>80</v>
      </c>
      <c r="I29" s="79" t="s">
        <v>80</v>
      </c>
      <c r="J29" s="73" t="s">
        <v>80</v>
      </c>
      <c r="K29" s="73">
        <v>0.05</v>
      </c>
      <c r="L29" s="73">
        <v>7.0000000000000007E-2</v>
      </c>
      <c r="M29" s="73">
        <v>7.0000000000000007E-2</v>
      </c>
      <c r="N29" s="73">
        <v>0</v>
      </c>
      <c r="O29" s="73">
        <v>7.0000000000000007E-2</v>
      </c>
      <c r="P29" s="73">
        <v>7.0000000000000007E-2</v>
      </c>
      <c r="Q29" s="73">
        <v>7.0000000000000007E-2</v>
      </c>
      <c r="R29" s="73">
        <v>0</v>
      </c>
      <c r="S29" s="73">
        <v>0</v>
      </c>
      <c r="T29" s="73" t="s">
        <v>76</v>
      </c>
      <c r="U29" s="81" t="s">
        <v>76</v>
      </c>
    </row>
    <row r="30" spans="1:21" ht="30" x14ac:dyDescent="0.25">
      <c r="A30" t="b">
        <v>0</v>
      </c>
      <c r="B30" t="b">
        <v>0</v>
      </c>
      <c r="D30" s="78" t="s">
        <v>76</v>
      </c>
      <c r="E30" s="73" t="s">
        <v>78</v>
      </c>
      <c r="F30" s="73" t="s">
        <v>92</v>
      </c>
      <c r="G30" s="73" t="s">
        <v>93</v>
      </c>
      <c r="H30" s="73" t="s">
        <v>80</v>
      </c>
      <c r="I30" s="79" t="s">
        <v>80</v>
      </c>
      <c r="J30" s="73" t="s">
        <v>80</v>
      </c>
      <c r="K30" s="73">
        <v>0.2</v>
      </c>
      <c r="L30" s="73">
        <v>0.02</v>
      </c>
      <c r="M30" s="73">
        <v>0.02</v>
      </c>
      <c r="N30" s="73">
        <v>0</v>
      </c>
      <c r="O30" s="73">
        <v>2.5000000000000001E-2</v>
      </c>
      <c r="P30" s="73">
        <v>0.01</v>
      </c>
      <c r="Q30" s="73">
        <v>0.01</v>
      </c>
      <c r="R30" s="73">
        <v>0</v>
      </c>
      <c r="S30" s="73">
        <v>0</v>
      </c>
      <c r="T30" s="73" t="s">
        <v>76</v>
      </c>
      <c r="U30" s="81" t="s">
        <v>76</v>
      </c>
    </row>
    <row r="31" spans="1:21" ht="45" x14ac:dyDescent="0.25">
      <c r="A31" t="b">
        <v>0</v>
      </c>
      <c r="B31" t="b">
        <v>0</v>
      </c>
      <c r="D31" s="78" t="s">
        <v>76</v>
      </c>
      <c r="E31" s="73" t="s">
        <v>78</v>
      </c>
      <c r="F31" s="73" t="s">
        <v>94</v>
      </c>
      <c r="G31" s="73" t="s">
        <v>95</v>
      </c>
      <c r="H31" s="73" t="s">
        <v>80</v>
      </c>
      <c r="I31" s="79" t="s">
        <v>80</v>
      </c>
      <c r="J31" s="73" t="s">
        <v>80</v>
      </c>
      <c r="K31" s="73">
        <v>0</v>
      </c>
      <c r="L31" s="73">
        <v>0</v>
      </c>
      <c r="M31" s="73">
        <v>0</v>
      </c>
      <c r="N31" s="73">
        <v>0</v>
      </c>
      <c r="O31" s="73">
        <v>0</v>
      </c>
      <c r="P31" s="73">
        <v>0</v>
      </c>
      <c r="Q31" s="73">
        <v>1.25E-3</v>
      </c>
      <c r="R31" s="73">
        <v>0</v>
      </c>
      <c r="S31" s="73">
        <v>0</v>
      </c>
      <c r="T31" s="73" t="s">
        <v>76</v>
      </c>
      <c r="U31" s="81" t="s">
        <v>76</v>
      </c>
    </row>
    <row r="32" spans="1:21" ht="30"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0</v>
      </c>
      <c r="R32" s="73">
        <v>-0.94</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0.24</v>
      </c>
      <c r="L33" s="73">
        <v>0.11005000000000001</v>
      </c>
      <c r="M33" s="73">
        <v>0.11005000000000001</v>
      </c>
      <c r="N33" s="73">
        <v>0</v>
      </c>
      <c r="O33" s="73">
        <v>0.11505000000000001</v>
      </c>
      <c r="P33" s="73">
        <v>0.10005</v>
      </c>
      <c r="Q33" s="73">
        <v>9.1249999999999998E-2</v>
      </c>
      <c r="R33" s="73">
        <v>-0.48999999999999994</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466192094.80719995</v>
      </c>
      <c r="L34" s="73">
        <v>267690113.6901955</v>
      </c>
      <c r="M34" s="73">
        <v>343395455.57752752</v>
      </c>
      <c r="N34" s="73">
        <v>0</v>
      </c>
      <c r="O34" s="73">
        <v>52225382.158273004</v>
      </c>
      <c r="P34" s="73">
        <v>0</v>
      </c>
      <c r="Q34" s="73">
        <v>70445870.631787494</v>
      </c>
      <c r="R34" s="73">
        <v>53924666.945699997</v>
      </c>
      <c r="S34" s="73">
        <v>21728741.331</v>
      </c>
      <c r="T34" s="73">
        <v>1275602325.1416836</v>
      </c>
      <c r="U34" s="81">
        <v>0.72319705664468603</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107</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108</v>
      </c>
      <c r="G40" s="73" t="s">
        <v>103</v>
      </c>
      <c r="H40" s="73" t="s">
        <v>76</v>
      </c>
      <c r="I40" s="79" t="s">
        <v>76</v>
      </c>
      <c r="J40" s="73" t="s">
        <v>76</v>
      </c>
      <c r="K40" s="73">
        <v>0</v>
      </c>
      <c r="L40" s="73">
        <v>0</v>
      </c>
      <c r="M40" s="73">
        <v>0</v>
      </c>
      <c r="N40" s="73">
        <v>0</v>
      </c>
      <c r="O40" s="73">
        <v>0</v>
      </c>
      <c r="P40" s="73">
        <v>0</v>
      </c>
      <c r="Q40" s="73">
        <v>0</v>
      </c>
      <c r="R40" s="73">
        <v>0</v>
      </c>
      <c r="S40" s="73">
        <v>0</v>
      </c>
      <c r="T40" s="73" t="s">
        <v>76</v>
      </c>
      <c r="U40" s="81" t="s">
        <v>76</v>
      </c>
    </row>
    <row r="41" spans="1:21" x14ac:dyDescent="0.25">
      <c r="A41" t="b">
        <v>0</v>
      </c>
      <c r="B41" t="b">
        <v>0</v>
      </c>
      <c r="D41" s="78" t="s">
        <v>76</v>
      </c>
      <c r="E41" s="73" t="s">
        <v>101</v>
      </c>
      <c r="F41" s="73" t="s">
        <v>109</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110</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101</v>
      </c>
      <c r="F43" s="73" t="s">
        <v>111</v>
      </c>
      <c r="G43" s="73" t="s">
        <v>103</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112</v>
      </c>
      <c r="E44" s="73" t="s">
        <v>76</v>
      </c>
      <c r="F44" s="73" t="s">
        <v>76</v>
      </c>
      <c r="G44" s="73" t="s">
        <v>76</v>
      </c>
      <c r="H44" s="73" t="s">
        <v>76</v>
      </c>
      <c r="I44" s="79" t="s">
        <v>76</v>
      </c>
      <c r="J44" s="73" t="s">
        <v>76</v>
      </c>
      <c r="K44" s="73">
        <v>6.0000000000000001E-3</v>
      </c>
      <c r="L44" s="73">
        <v>0.03</v>
      </c>
      <c r="M44" s="73">
        <v>0.03</v>
      </c>
      <c r="N44" s="73">
        <v>0</v>
      </c>
      <c r="O44" s="73">
        <v>0</v>
      </c>
      <c r="P44" s="73">
        <v>0</v>
      </c>
      <c r="Q44" s="73">
        <v>1.5E-3</v>
      </c>
      <c r="R44" s="73">
        <v>0</v>
      </c>
      <c r="S44" s="73">
        <v>0.5</v>
      </c>
      <c r="T44" s="73" t="s">
        <v>76</v>
      </c>
      <c r="U44" s="81" t="s">
        <v>76</v>
      </c>
    </row>
    <row r="45" spans="1:21" x14ac:dyDescent="0.25">
      <c r="A45" t="b">
        <v>1</v>
      </c>
      <c r="B45" t="b">
        <v>1</v>
      </c>
      <c r="D45" s="78" t="s">
        <v>113</v>
      </c>
      <c r="E45" s="73" t="s">
        <v>76</v>
      </c>
      <c r="F45" s="73" t="s">
        <v>76</v>
      </c>
      <c r="G45" s="73" t="s">
        <v>76</v>
      </c>
      <c r="H45" s="73" t="s">
        <v>76</v>
      </c>
      <c r="I45" s="79" t="s">
        <v>76</v>
      </c>
      <c r="J45" s="73" t="s">
        <v>76</v>
      </c>
      <c r="K45" s="73">
        <v>2797152.5688431999</v>
      </c>
      <c r="L45" s="73">
        <v>8030703.4107058644</v>
      </c>
      <c r="M45" s="73">
        <v>10301863.667325824</v>
      </c>
      <c r="N45" s="73">
        <v>0</v>
      </c>
      <c r="O45" s="73">
        <v>0</v>
      </c>
      <c r="P45" s="73">
        <v>0</v>
      </c>
      <c r="Q45" s="73">
        <v>105668.80594768125</v>
      </c>
      <c r="R45" s="73">
        <v>0</v>
      </c>
      <c r="S45" s="73">
        <v>10864370.6655</v>
      </c>
      <c r="T45" s="73">
        <v>32099759.11832257</v>
      </c>
      <c r="U45" s="81">
        <v>1.8198815458254854E-2</v>
      </c>
    </row>
    <row r="46" spans="1:21" x14ac:dyDescent="0.25">
      <c r="A46" t="b">
        <v>1</v>
      </c>
      <c r="B46" t="b">
        <v>1</v>
      </c>
      <c r="D46" s="78" t="s">
        <v>114</v>
      </c>
      <c r="E46" s="73" t="s">
        <v>76</v>
      </c>
      <c r="F46" s="73" t="s">
        <v>76</v>
      </c>
      <c r="G46" s="73" t="s">
        <v>76</v>
      </c>
      <c r="H46" s="73" t="s">
        <v>76</v>
      </c>
      <c r="I46" s="79" t="s">
        <v>76</v>
      </c>
      <c r="J46" s="73" t="s">
        <v>76</v>
      </c>
      <c r="K46" s="73">
        <v>468989247.37604314</v>
      </c>
      <c r="L46" s="73">
        <v>275720817.10090137</v>
      </c>
      <c r="M46" s="73">
        <v>353697319.24485338</v>
      </c>
      <c r="N46" s="73">
        <v>0</v>
      </c>
      <c r="O46" s="73">
        <v>52225382.158273004</v>
      </c>
      <c r="P46" s="73">
        <v>0</v>
      </c>
      <c r="Q46" s="73">
        <v>70551539.437735185</v>
      </c>
      <c r="R46" s="73">
        <v>53924666.945699997</v>
      </c>
      <c r="S46" s="73">
        <v>32593111.9965</v>
      </c>
      <c r="T46" s="73">
        <v>1307702084.260006</v>
      </c>
      <c r="U46" s="81">
        <v>0.74139587210294078</v>
      </c>
    </row>
    <row r="47" spans="1:21" ht="30" x14ac:dyDescent="0.25">
      <c r="A47" t="b">
        <v>0</v>
      </c>
      <c r="B47" t="b">
        <v>0</v>
      </c>
      <c r="D47" s="78" t="s">
        <v>115</v>
      </c>
      <c r="E47" s="73" t="s">
        <v>116</v>
      </c>
      <c r="F47" s="73" t="s">
        <v>117</v>
      </c>
      <c r="G47" s="73" t="s">
        <v>118</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116</v>
      </c>
      <c r="F48" s="73" t="s">
        <v>119</v>
      </c>
      <c r="G48" s="73" t="s">
        <v>118</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116</v>
      </c>
      <c r="F49" s="73" t="s">
        <v>120</v>
      </c>
      <c r="G49" s="73" t="s">
        <v>118</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116</v>
      </c>
      <c r="F50" s="73" t="s">
        <v>121</v>
      </c>
      <c r="G50" s="73" t="s">
        <v>118</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122</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123</v>
      </c>
      <c r="E52" s="73" t="s">
        <v>76</v>
      </c>
      <c r="F52" s="73" t="s">
        <v>76</v>
      </c>
      <c r="G52" s="73" t="s">
        <v>76</v>
      </c>
      <c r="H52" s="73" t="s">
        <v>76</v>
      </c>
      <c r="I52" s="79" t="s">
        <v>76</v>
      </c>
      <c r="J52" s="73" t="s">
        <v>76</v>
      </c>
      <c r="K52" s="73">
        <v>167829154.13059199</v>
      </c>
      <c r="L52" s="73">
        <v>96368440.928470388</v>
      </c>
      <c r="M52" s="73">
        <v>123622364.00790992</v>
      </c>
      <c r="N52" s="73">
        <v>0</v>
      </c>
      <c r="O52" s="73">
        <v>18801137.576978285</v>
      </c>
      <c r="P52" s="73">
        <v>0</v>
      </c>
      <c r="Q52" s="73">
        <v>5635669.6505429996</v>
      </c>
      <c r="R52" s="73">
        <v>31276306.828506004</v>
      </c>
      <c r="S52" s="73">
        <v>12602669.971980002</v>
      </c>
      <c r="T52" s="73">
        <v>456135743.09497947</v>
      </c>
      <c r="U52" s="81">
        <v>0.25860412789705906</v>
      </c>
    </row>
    <row r="53" spans="1:21" x14ac:dyDescent="0.25">
      <c r="A53" t="b">
        <v>1</v>
      </c>
      <c r="B53" t="b">
        <v>1</v>
      </c>
      <c r="D53" s="78" t="s">
        <v>124</v>
      </c>
      <c r="E53" s="73" t="s">
        <v>76</v>
      </c>
      <c r="F53" s="73" t="s">
        <v>76</v>
      </c>
      <c r="G53" s="73" t="s">
        <v>76</v>
      </c>
      <c r="H53" s="73" t="s">
        <v>76</v>
      </c>
      <c r="I53" s="79" t="s">
        <v>76</v>
      </c>
      <c r="J53" s="73" t="s">
        <v>76</v>
      </c>
      <c r="K53" s="73">
        <v>636818401.50663519</v>
      </c>
      <c r="L53" s="73">
        <v>372089258.0293718</v>
      </c>
      <c r="M53" s="73">
        <v>477319683.25276327</v>
      </c>
      <c r="N53" s="73">
        <v>0</v>
      </c>
      <c r="O53" s="73">
        <v>71026519.735251293</v>
      </c>
      <c r="P53" s="73">
        <v>0</v>
      </c>
      <c r="Q53" s="73">
        <v>76187209.088278189</v>
      </c>
      <c r="R53" s="73">
        <v>85200973.774205998</v>
      </c>
      <c r="S53" s="73">
        <v>45195781.968479998</v>
      </c>
      <c r="T53" s="73">
        <v>1763837827.3549857</v>
      </c>
      <c r="U53" s="81">
        <v>1</v>
      </c>
    </row>
    <row r="57" spans="1:21" ht="18.75" x14ac:dyDescent="0.3">
      <c r="D57" s="71" t="s">
        <v>125</v>
      </c>
    </row>
    <row r="58" spans="1:21" x14ac:dyDescent="0.25">
      <c r="D58" s="72" t="s">
        <v>35</v>
      </c>
      <c r="E58" s="2" t="s">
        <v>126</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ht="75" x14ac:dyDescent="0.25">
      <c r="A61" t="b">
        <v>1</v>
      </c>
      <c r="B61" t="b">
        <v>0</v>
      </c>
      <c r="D61" s="78" t="s">
        <v>70</v>
      </c>
      <c r="E61" s="73" t="s">
        <v>127</v>
      </c>
      <c r="F61" s="73" t="s">
        <v>128</v>
      </c>
      <c r="G61" s="73" t="s">
        <v>129</v>
      </c>
      <c r="H61" s="73" t="s">
        <v>130</v>
      </c>
      <c r="I61" s="79">
        <v>1</v>
      </c>
      <c r="J61" s="73" t="s">
        <v>131</v>
      </c>
      <c r="K61" s="80">
        <v>737801.65</v>
      </c>
      <c r="L61" s="80">
        <v>22424016.600000001</v>
      </c>
      <c r="M61" s="80">
        <v>1601715.47</v>
      </c>
      <c r="N61" s="80">
        <v>3298924.29</v>
      </c>
      <c r="O61" s="80">
        <v>631798.53</v>
      </c>
      <c r="P61" s="80">
        <v>640686.18999999994</v>
      </c>
      <c r="Q61" s="80">
        <v>2527194.14</v>
      </c>
      <c r="R61" s="80">
        <v>127802.38</v>
      </c>
      <c r="S61" s="80">
        <v>82917.399999999994</v>
      </c>
      <c r="T61" s="80">
        <v>32072856.649999999</v>
      </c>
      <c r="U61" s="81">
        <v>0.32024466073090335</v>
      </c>
    </row>
    <row r="62" spans="1:21" x14ac:dyDescent="0.25">
      <c r="A62" t="b">
        <v>1</v>
      </c>
      <c r="B62" t="b">
        <v>0</v>
      </c>
      <c r="D62" s="78" t="s">
        <v>76</v>
      </c>
      <c r="E62" s="73" t="s">
        <v>127</v>
      </c>
      <c r="F62" s="73" t="s">
        <v>132</v>
      </c>
      <c r="G62" s="73" t="s">
        <v>133</v>
      </c>
      <c r="H62" s="73">
        <v>500</v>
      </c>
      <c r="I62" s="79">
        <v>2</v>
      </c>
      <c r="J62" s="73" t="s">
        <v>131</v>
      </c>
      <c r="K62" s="80">
        <v>6314190.5800000001</v>
      </c>
      <c r="L62" s="80">
        <v>3537434.66</v>
      </c>
      <c r="M62" s="80">
        <v>1300501.18</v>
      </c>
      <c r="N62" s="80">
        <v>668965.4</v>
      </c>
      <c r="O62" s="80">
        <v>1088247.6000000001</v>
      </c>
      <c r="P62" s="80">
        <v>220711.25</v>
      </c>
      <c r="Q62" s="80">
        <v>1345074.04</v>
      </c>
      <c r="R62" s="80">
        <v>0</v>
      </c>
      <c r="S62" s="80">
        <v>0</v>
      </c>
      <c r="T62" s="80">
        <v>14475124.710000001</v>
      </c>
      <c r="U62" s="81">
        <v>0.14453285070232327</v>
      </c>
    </row>
    <row r="63" spans="1:21" x14ac:dyDescent="0.25">
      <c r="A63" t="b">
        <v>1</v>
      </c>
      <c r="B63" t="b">
        <v>0</v>
      </c>
      <c r="D63" s="78" t="s">
        <v>76</v>
      </c>
      <c r="E63" s="73" t="s">
        <v>127</v>
      </c>
      <c r="F63" s="73" t="s">
        <v>132</v>
      </c>
      <c r="G63" s="73" t="s">
        <v>134</v>
      </c>
      <c r="H63" s="73">
        <v>500</v>
      </c>
      <c r="I63" s="79">
        <v>2</v>
      </c>
      <c r="J63" s="73" t="s">
        <v>131</v>
      </c>
      <c r="K63" s="73">
        <v>2227247.0699999998</v>
      </c>
      <c r="L63" s="73">
        <v>1604904.2</v>
      </c>
      <c r="M63" s="73">
        <v>510911.18</v>
      </c>
      <c r="N63" s="73">
        <v>222988.47</v>
      </c>
      <c r="O63" s="73">
        <v>422859.64</v>
      </c>
      <c r="P63" s="73">
        <v>85761.62</v>
      </c>
      <c r="Q63" s="73">
        <v>522654.52</v>
      </c>
      <c r="R63" s="73">
        <v>0</v>
      </c>
      <c r="S63" s="73">
        <v>0</v>
      </c>
      <c r="T63" s="73">
        <v>5597326.6999999993</v>
      </c>
      <c r="U63" s="81">
        <v>5.5888816191292601E-2</v>
      </c>
    </row>
    <row r="64" spans="1:21" x14ac:dyDescent="0.25">
      <c r="A64" t="b">
        <v>1</v>
      </c>
      <c r="B64" t="b">
        <v>0</v>
      </c>
      <c r="D64" s="78" t="s">
        <v>76</v>
      </c>
      <c r="E64" s="73" t="s">
        <v>127</v>
      </c>
      <c r="F64" s="73" t="s">
        <v>135</v>
      </c>
      <c r="G64" s="73" t="s">
        <v>136</v>
      </c>
      <c r="H64" s="73">
        <v>500</v>
      </c>
      <c r="I64" s="79">
        <v>2</v>
      </c>
      <c r="J64" s="73" t="s">
        <v>137</v>
      </c>
      <c r="K64" s="73">
        <v>9234440.1099999994</v>
      </c>
      <c r="L64" s="73">
        <v>3572805.43</v>
      </c>
      <c r="M64" s="73">
        <v>655014.32999999996</v>
      </c>
      <c r="N64" s="73">
        <v>222988.47</v>
      </c>
      <c r="O64" s="73">
        <v>277161.8</v>
      </c>
      <c r="P64" s="73">
        <v>95274.81</v>
      </c>
      <c r="Q64" s="73">
        <v>0</v>
      </c>
      <c r="R64" s="73">
        <v>0</v>
      </c>
      <c r="S64" s="73">
        <v>0</v>
      </c>
      <c r="T64" s="73">
        <v>14057684.950000001</v>
      </c>
      <c r="U64" s="81">
        <v>0.14036475130987985</v>
      </c>
    </row>
    <row r="65" spans="1:21" ht="45" x14ac:dyDescent="0.25">
      <c r="A65" t="b">
        <v>1</v>
      </c>
      <c r="B65" t="b">
        <v>0</v>
      </c>
      <c r="D65" s="78" t="s">
        <v>76</v>
      </c>
      <c r="E65" s="73" t="s">
        <v>127</v>
      </c>
      <c r="F65" s="73" t="s">
        <v>138</v>
      </c>
      <c r="G65" s="73" t="s">
        <v>139</v>
      </c>
      <c r="H65" s="73" t="s">
        <v>130</v>
      </c>
      <c r="I65" s="79">
        <v>1</v>
      </c>
      <c r="J65" s="73" t="s">
        <v>137</v>
      </c>
      <c r="K65" s="73">
        <v>452580.99</v>
      </c>
      <c r="L65" s="73">
        <v>157203.44</v>
      </c>
      <c r="M65" s="73">
        <v>35728.050000000003</v>
      </c>
      <c r="N65" s="73">
        <v>66896.539999999994</v>
      </c>
      <c r="O65" s="73">
        <v>14092.97</v>
      </c>
      <c r="P65" s="73">
        <v>14291.22</v>
      </c>
      <c r="Q65" s="73">
        <v>28185.95</v>
      </c>
      <c r="R65" s="73">
        <v>0</v>
      </c>
      <c r="S65" s="73">
        <v>0</v>
      </c>
      <c r="T65" s="73">
        <v>768979.15999999992</v>
      </c>
      <c r="U65" s="81">
        <v>7.678189470015139E-3</v>
      </c>
    </row>
    <row r="66" spans="1:21" x14ac:dyDescent="0.25">
      <c r="A66" t="b">
        <v>1</v>
      </c>
      <c r="B66" t="b">
        <v>1</v>
      </c>
      <c r="D66" s="78" t="s">
        <v>75</v>
      </c>
      <c r="E66" s="73" t="s">
        <v>76</v>
      </c>
      <c r="F66" s="73" t="s">
        <v>76</v>
      </c>
      <c r="G66" s="73" t="s">
        <v>76</v>
      </c>
      <c r="H66" s="73" t="s">
        <v>76</v>
      </c>
      <c r="I66" s="79" t="s">
        <v>76</v>
      </c>
      <c r="J66" s="73" t="s">
        <v>76</v>
      </c>
      <c r="K66" s="73">
        <v>18966260.399999999</v>
      </c>
      <c r="L66" s="73">
        <v>31296364.330000002</v>
      </c>
      <c r="M66" s="73">
        <v>4103870.21</v>
      </c>
      <c r="N66" s="73">
        <v>4480763.17</v>
      </c>
      <c r="O66" s="73">
        <v>2434160.54</v>
      </c>
      <c r="P66" s="73">
        <v>1056725.0899999999</v>
      </c>
      <c r="Q66" s="73">
        <v>4423108.6500000004</v>
      </c>
      <c r="R66" s="73">
        <v>127802.38</v>
      </c>
      <c r="S66" s="73">
        <v>82917.399999999994</v>
      </c>
      <c r="T66" s="73">
        <v>66971972.170000009</v>
      </c>
      <c r="U66" s="81">
        <v>0.66870926840441436</v>
      </c>
    </row>
    <row r="67" spans="1:21" ht="30" x14ac:dyDescent="0.25">
      <c r="A67" t="b">
        <v>0</v>
      </c>
      <c r="B67" t="b">
        <v>0</v>
      </c>
      <c r="D67" s="78" t="s">
        <v>77</v>
      </c>
      <c r="E67" s="73" t="s">
        <v>140</v>
      </c>
      <c r="F67" s="73" t="s">
        <v>79</v>
      </c>
      <c r="G67" s="73" t="s">
        <v>11</v>
      </c>
      <c r="H67" s="73" t="s">
        <v>80</v>
      </c>
      <c r="I67" s="79" t="s">
        <v>80</v>
      </c>
      <c r="J67" s="73" t="s">
        <v>80</v>
      </c>
      <c r="K67" s="73">
        <v>0</v>
      </c>
      <c r="L67" s="73">
        <v>0</v>
      </c>
      <c r="M67" s="73">
        <v>0</v>
      </c>
      <c r="N67" s="73">
        <v>0</v>
      </c>
      <c r="O67" s="73">
        <v>0</v>
      </c>
      <c r="P67" s="73">
        <v>0</v>
      </c>
      <c r="Q67" s="73">
        <v>0</v>
      </c>
      <c r="R67" s="73">
        <v>0</v>
      </c>
      <c r="S67" s="73">
        <v>0</v>
      </c>
      <c r="T67" s="73" t="s">
        <v>76</v>
      </c>
      <c r="U67" s="81" t="s">
        <v>76</v>
      </c>
    </row>
    <row r="68" spans="1:21" ht="30" x14ac:dyDescent="0.25">
      <c r="A68" t="b">
        <v>0</v>
      </c>
      <c r="B68" t="b">
        <v>0</v>
      </c>
      <c r="D68" s="78" t="s">
        <v>76</v>
      </c>
      <c r="E68" s="73" t="s">
        <v>140</v>
      </c>
      <c r="F68" s="73" t="s">
        <v>83</v>
      </c>
      <c r="G68" s="73" t="s">
        <v>6</v>
      </c>
      <c r="H68" s="73" t="s">
        <v>80</v>
      </c>
      <c r="I68" s="79" t="s">
        <v>80</v>
      </c>
      <c r="J68" s="73" t="s">
        <v>80</v>
      </c>
      <c r="K68" s="73">
        <v>0</v>
      </c>
      <c r="L68" s="73">
        <v>0</v>
      </c>
      <c r="M68" s="73">
        <v>0</v>
      </c>
      <c r="N68" s="73">
        <v>0</v>
      </c>
      <c r="O68" s="73">
        <v>0</v>
      </c>
      <c r="P68" s="73">
        <v>0</v>
      </c>
      <c r="Q68" s="73">
        <v>0</v>
      </c>
      <c r="R68" s="73">
        <v>0</v>
      </c>
      <c r="S68" s="73">
        <v>0</v>
      </c>
      <c r="T68" s="73" t="s">
        <v>76</v>
      </c>
      <c r="U68" s="81" t="s">
        <v>76</v>
      </c>
    </row>
    <row r="69" spans="1:21" x14ac:dyDescent="0.25">
      <c r="A69" t="b">
        <v>0</v>
      </c>
      <c r="B69" t="b">
        <v>0</v>
      </c>
      <c r="D69" s="78" t="s">
        <v>76</v>
      </c>
      <c r="E69" s="73" t="s">
        <v>140</v>
      </c>
      <c r="F69" s="73" t="s">
        <v>86</v>
      </c>
      <c r="G69" s="73" t="s">
        <v>87</v>
      </c>
      <c r="H69" s="73" t="s">
        <v>80</v>
      </c>
      <c r="I69" s="79" t="s">
        <v>80</v>
      </c>
      <c r="J69" s="73" t="s">
        <v>80</v>
      </c>
      <c r="K69" s="73">
        <v>0.02</v>
      </c>
      <c r="L69" s="73">
        <v>7.0000000000000007E-2</v>
      </c>
      <c r="M69" s="73">
        <v>7.0000000000000007E-2</v>
      </c>
      <c r="N69" s="73">
        <v>7.0000000000000007E-2</v>
      </c>
      <c r="O69" s="73">
        <v>7.0000000000000007E-2</v>
      </c>
      <c r="P69" s="73">
        <v>7.0000000000000007E-2</v>
      </c>
      <c r="Q69" s="73">
        <v>7.0000000000000007E-2</v>
      </c>
      <c r="R69" s="73">
        <v>0</v>
      </c>
      <c r="S69" s="73">
        <v>0</v>
      </c>
      <c r="T69" s="73" t="s">
        <v>76</v>
      </c>
      <c r="U69" s="81" t="s">
        <v>76</v>
      </c>
    </row>
    <row r="70" spans="1:21" x14ac:dyDescent="0.25">
      <c r="A70" t="b">
        <v>0</v>
      </c>
      <c r="B70" t="b">
        <v>0</v>
      </c>
      <c r="D70" s="78" t="s">
        <v>76</v>
      </c>
      <c r="E70" s="73" t="s">
        <v>140</v>
      </c>
      <c r="F70" s="73" t="s">
        <v>88</v>
      </c>
      <c r="G70" s="73" t="s">
        <v>89</v>
      </c>
      <c r="H70" s="73" t="s">
        <v>80</v>
      </c>
      <c r="I70" s="79" t="s">
        <v>80</v>
      </c>
      <c r="J70" s="73" t="s">
        <v>80</v>
      </c>
      <c r="K70" s="73">
        <v>0</v>
      </c>
      <c r="L70" s="73">
        <v>0</v>
      </c>
      <c r="M70" s="73">
        <v>0</v>
      </c>
      <c r="N70" s="73">
        <v>0</v>
      </c>
      <c r="O70" s="73">
        <v>0</v>
      </c>
      <c r="P70" s="73">
        <v>0</v>
      </c>
      <c r="Q70" s="73">
        <v>0</v>
      </c>
      <c r="R70" s="73">
        <v>0.45</v>
      </c>
      <c r="S70" s="73">
        <v>-0.7</v>
      </c>
      <c r="T70" s="73" t="s">
        <v>76</v>
      </c>
      <c r="U70" s="81" t="s">
        <v>76</v>
      </c>
    </row>
    <row r="71" spans="1:21" x14ac:dyDescent="0.25">
      <c r="A71" t="b">
        <v>0</v>
      </c>
      <c r="B71" t="b">
        <v>0</v>
      </c>
      <c r="D71" s="78" t="s">
        <v>76</v>
      </c>
      <c r="E71" s="73" t="s">
        <v>140</v>
      </c>
      <c r="F71" s="73" t="s">
        <v>96</v>
      </c>
      <c r="G71" s="73" t="s">
        <v>97</v>
      </c>
      <c r="H71" s="73" t="s">
        <v>80</v>
      </c>
      <c r="I71" s="79" t="s">
        <v>80</v>
      </c>
      <c r="J71" s="73" t="s">
        <v>80</v>
      </c>
      <c r="K71" s="73">
        <v>0</v>
      </c>
      <c r="L71" s="73">
        <v>0</v>
      </c>
      <c r="M71" s="73">
        <v>0</v>
      </c>
      <c r="N71" s="73">
        <v>0</v>
      </c>
      <c r="O71" s="73">
        <v>0</v>
      </c>
      <c r="P71" s="73">
        <v>0</v>
      </c>
      <c r="Q71" s="73">
        <v>0</v>
      </c>
      <c r="R71" s="73">
        <v>-0.94</v>
      </c>
      <c r="S71" s="73">
        <v>0</v>
      </c>
      <c r="T71" s="73" t="s">
        <v>76</v>
      </c>
      <c r="U71" s="81" t="s">
        <v>76</v>
      </c>
    </row>
    <row r="72" spans="1:21" ht="45" x14ac:dyDescent="0.25">
      <c r="A72" t="b">
        <v>0</v>
      </c>
      <c r="B72" t="b">
        <v>0</v>
      </c>
      <c r="D72" s="78" t="s">
        <v>76</v>
      </c>
      <c r="E72" s="73" t="s">
        <v>140</v>
      </c>
      <c r="F72" s="73" t="s">
        <v>90</v>
      </c>
      <c r="G72" s="73" t="s">
        <v>91</v>
      </c>
      <c r="H72" s="73" t="s">
        <v>80</v>
      </c>
      <c r="I72" s="79" t="s">
        <v>80</v>
      </c>
      <c r="J72" s="73" t="s">
        <v>80</v>
      </c>
      <c r="K72" s="73">
        <v>0.05</v>
      </c>
      <c r="L72" s="73">
        <v>7.0000000000000007E-2</v>
      </c>
      <c r="M72" s="73">
        <v>7.0000000000000007E-2</v>
      </c>
      <c r="N72" s="73">
        <v>0.05</v>
      </c>
      <c r="O72" s="73">
        <v>7.0000000000000007E-2</v>
      </c>
      <c r="P72" s="73">
        <v>7.0000000000000007E-2</v>
      </c>
      <c r="Q72" s="73">
        <v>7.0000000000000007E-2</v>
      </c>
      <c r="R72" s="73">
        <v>0</v>
      </c>
      <c r="S72" s="73">
        <v>0</v>
      </c>
      <c r="T72" s="73" t="s">
        <v>76</v>
      </c>
      <c r="U72" s="81" t="s">
        <v>76</v>
      </c>
    </row>
    <row r="73" spans="1:21" ht="45" x14ac:dyDescent="0.25">
      <c r="A73" t="b">
        <v>0</v>
      </c>
      <c r="B73" t="b">
        <v>0</v>
      </c>
      <c r="D73" s="78" t="s">
        <v>76</v>
      </c>
      <c r="E73" s="73" t="s">
        <v>140</v>
      </c>
      <c r="F73" s="73" t="s">
        <v>94</v>
      </c>
      <c r="G73" s="73" t="s">
        <v>95</v>
      </c>
      <c r="H73" s="73" t="s">
        <v>80</v>
      </c>
      <c r="I73" s="79" t="s">
        <v>80</v>
      </c>
      <c r="J73" s="73" t="s">
        <v>80</v>
      </c>
      <c r="K73" s="73">
        <v>0</v>
      </c>
      <c r="L73" s="73">
        <v>0</v>
      </c>
      <c r="M73" s="73">
        <v>0</v>
      </c>
      <c r="N73" s="73">
        <v>0</v>
      </c>
      <c r="O73" s="73">
        <v>0</v>
      </c>
      <c r="P73" s="73">
        <v>0</v>
      </c>
      <c r="Q73" s="73">
        <v>5.0000000000000001E-4</v>
      </c>
      <c r="R73" s="73">
        <v>0</v>
      </c>
      <c r="S73" s="73">
        <v>0</v>
      </c>
      <c r="T73" s="73" t="s">
        <v>76</v>
      </c>
      <c r="U73" s="81" t="s">
        <v>76</v>
      </c>
    </row>
    <row r="74" spans="1:21" ht="30" x14ac:dyDescent="0.25">
      <c r="A74" t="b">
        <v>0</v>
      </c>
      <c r="B74" t="b">
        <v>0</v>
      </c>
      <c r="D74" s="78" t="s">
        <v>76</v>
      </c>
      <c r="E74" s="73" t="s">
        <v>140</v>
      </c>
      <c r="F74" s="73" t="s">
        <v>84</v>
      </c>
      <c r="G74" s="73" t="s">
        <v>141</v>
      </c>
      <c r="H74" s="73" t="s">
        <v>80</v>
      </c>
      <c r="I74" s="79" t="s">
        <v>80</v>
      </c>
      <c r="J74" s="73" t="s">
        <v>80</v>
      </c>
      <c r="K74" s="73">
        <v>3.2800000000000008E-3</v>
      </c>
      <c r="L74" s="73">
        <v>1.968E-2</v>
      </c>
      <c r="M74" s="73">
        <v>1.968E-2</v>
      </c>
      <c r="N74" s="73">
        <v>1.968E-2</v>
      </c>
      <c r="O74" s="73">
        <v>1.9199999999999998E-2</v>
      </c>
      <c r="P74" s="73">
        <v>1.9199999999999998E-2</v>
      </c>
      <c r="Q74" s="73">
        <v>0.2</v>
      </c>
      <c r="R74" s="73">
        <v>0</v>
      </c>
      <c r="S74" s="73">
        <v>0</v>
      </c>
      <c r="T74" s="73" t="s">
        <v>76</v>
      </c>
      <c r="U74" s="81" t="s">
        <v>76</v>
      </c>
    </row>
    <row r="75" spans="1:21" x14ac:dyDescent="0.25">
      <c r="A75" t="b">
        <v>0</v>
      </c>
      <c r="B75" t="b">
        <v>0</v>
      </c>
      <c r="D75" s="78" t="s">
        <v>98</v>
      </c>
      <c r="E75" s="73" t="s">
        <v>76</v>
      </c>
      <c r="F75" s="73" t="s">
        <v>76</v>
      </c>
      <c r="G75" s="73" t="s">
        <v>76</v>
      </c>
      <c r="H75" s="73" t="s">
        <v>76</v>
      </c>
      <c r="I75" s="79" t="s">
        <v>76</v>
      </c>
      <c r="J75" s="73" t="s">
        <v>76</v>
      </c>
      <c r="K75" s="73">
        <v>7.3280000000000012E-2</v>
      </c>
      <c r="L75" s="73">
        <v>0.15968000000000002</v>
      </c>
      <c r="M75" s="73">
        <v>0.15968000000000002</v>
      </c>
      <c r="N75" s="73">
        <v>0.13968</v>
      </c>
      <c r="O75" s="73">
        <v>0.15920000000000001</v>
      </c>
      <c r="P75" s="73">
        <v>0.15920000000000001</v>
      </c>
      <c r="Q75" s="73">
        <v>0.34050000000000002</v>
      </c>
      <c r="R75" s="73">
        <v>-0.48999999999999994</v>
      </c>
      <c r="S75" s="73">
        <v>-0.7</v>
      </c>
      <c r="T75" s="73" t="s">
        <v>76</v>
      </c>
      <c r="U75" s="81" t="s">
        <v>76</v>
      </c>
    </row>
    <row r="76" spans="1:21" x14ac:dyDescent="0.25">
      <c r="A76" t="b">
        <v>1</v>
      </c>
      <c r="B76" t="b">
        <v>1</v>
      </c>
      <c r="D76" s="78" t="s">
        <v>99</v>
      </c>
      <c r="E76" s="73" t="s">
        <v>76</v>
      </c>
      <c r="F76" s="73" t="s">
        <v>76</v>
      </c>
      <c r="G76" s="73" t="s">
        <v>76</v>
      </c>
      <c r="H76" s="73" t="s">
        <v>76</v>
      </c>
      <c r="I76" s="79" t="s">
        <v>76</v>
      </c>
      <c r="J76" s="73" t="s">
        <v>76</v>
      </c>
      <c r="K76" s="73">
        <v>20356107.962111998</v>
      </c>
      <c r="L76" s="73">
        <v>36293767.786214404</v>
      </c>
      <c r="M76" s="73">
        <v>4759176.2051328002</v>
      </c>
      <c r="N76" s="73">
        <v>5106636.1695856005</v>
      </c>
      <c r="O76" s="73">
        <v>2821678.8979680003</v>
      </c>
      <c r="P76" s="73">
        <v>1224955.7243279999</v>
      </c>
      <c r="Q76" s="73">
        <v>5929177.1453250004</v>
      </c>
      <c r="R76" s="73">
        <v>65179.213800000005</v>
      </c>
      <c r="S76" s="73">
        <v>24875.22</v>
      </c>
      <c r="T76" s="73">
        <v>76581554.324465796</v>
      </c>
      <c r="U76" s="81">
        <v>0.76466010341750446</v>
      </c>
    </row>
    <row r="77" spans="1:21" ht="30" x14ac:dyDescent="0.25">
      <c r="A77" t="b">
        <v>0</v>
      </c>
      <c r="B77" t="b">
        <v>0</v>
      </c>
      <c r="D77" s="78" t="s">
        <v>100</v>
      </c>
      <c r="E77" s="73" t="s">
        <v>142</v>
      </c>
      <c r="F77" s="73" t="s">
        <v>102</v>
      </c>
      <c r="G77" s="73" t="s">
        <v>103</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x14ac:dyDescent="0.25">
      <c r="A78" t="b">
        <v>0</v>
      </c>
      <c r="B78" t="b">
        <v>0</v>
      </c>
      <c r="D78" s="78" t="s">
        <v>76</v>
      </c>
      <c r="E78" s="73" t="s">
        <v>142</v>
      </c>
      <c r="F78" s="73" t="s">
        <v>104</v>
      </c>
      <c r="G78" s="73" t="s">
        <v>103</v>
      </c>
      <c r="H78" s="73" t="s">
        <v>76</v>
      </c>
      <c r="I78" s="79" t="s">
        <v>76</v>
      </c>
      <c r="J78" s="73" t="s">
        <v>76</v>
      </c>
      <c r="K78" s="73">
        <v>2E-3</v>
      </c>
      <c r="L78" s="73">
        <v>0.01</v>
      </c>
      <c r="M78" s="73">
        <v>0.01</v>
      </c>
      <c r="N78" s="73">
        <v>0</v>
      </c>
      <c r="O78" s="73">
        <v>0</v>
      </c>
      <c r="P78" s="73">
        <v>0</v>
      </c>
      <c r="Q78" s="73">
        <v>5.0000000000000001E-4</v>
      </c>
      <c r="R78" s="73">
        <v>0</v>
      </c>
      <c r="S78" s="73">
        <v>0</v>
      </c>
      <c r="T78" s="73" t="s">
        <v>76</v>
      </c>
      <c r="U78" s="81" t="s">
        <v>76</v>
      </c>
    </row>
    <row r="79" spans="1:21" ht="30" x14ac:dyDescent="0.25">
      <c r="A79" t="b">
        <v>0</v>
      </c>
      <c r="B79" t="b">
        <v>0</v>
      </c>
      <c r="D79" s="78" t="s">
        <v>76</v>
      </c>
      <c r="E79" s="73" t="s">
        <v>142</v>
      </c>
      <c r="F79" s="73" t="s">
        <v>105</v>
      </c>
      <c r="G79" s="73" t="s">
        <v>103</v>
      </c>
      <c r="H79" s="73" t="s">
        <v>76</v>
      </c>
      <c r="I79" s="79" t="s">
        <v>76</v>
      </c>
      <c r="J79" s="73" t="s">
        <v>76</v>
      </c>
      <c r="K79" s="73">
        <v>0</v>
      </c>
      <c r="L79" s="73">
        <v>0</v>
      </c>
      <c r="M79" s="73">
        <v>0</v>
      </c>
      <c r="N79" s="73">
        <v>0</v>
      </c>
      <c r="O79" s="73">
        <v>0</v>
      </c>
      <c r="P79" s="73">
        <v>0</v>
      </c>
      <c r="Q79" s="73">
        <v>0</v>
      </c>
      <c r="R79" s="73">
        <v>0</v>
      </c>
      <c r="S79" s="73">
        <v>0.5</v>
      </c>
      <c r="T79" s="73" t="s">
        <v>76</v>
      </c>
      <c r="U79" s="81" t="s">
        <v>76</v>
      </c>
    </row>
    <row r="80" spans="1:21" ht="30" x14ac:dyDescent="0.25">
      <c r="A80" t="b">
        <v>0</v>
      </c>
      <c r="B80" t="b">
        <v>0</v>
      </c>
      <c r="D80" s="78" t="s">
        <v>76</v>
      </c>
      <c r="E80" s="73" t="s">
        <v>142</v>
      </c>
      <c r="F80" s="73" t="s">
        <v>106</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ht="30" x14ac:dyDescent="0.25">
      <c r="A81" t="b">
        <v>0</v>
      </c>
      <c r="B81" t="b">
        <v>0</v>
      </c>
      <c r="D81" s="78" t="s">
        <v>76</v>
      </c>
      <c r="E81" s="73" t="s">
        <v>142</v>
      </c>
      <c r="F81" s="73" t="s">
        <v>107</v>
      </c>
      <c r="G81" s="73" t="s">
        <v>103</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142</v>
      </c>
      <c r="F82" s="73" t="s">
        <v>108</v>
      </c>
      <c r="G82" s="73" t="s">
        <v>103</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76</v>
      </c>
      <c r="E83" s="73" t="s">
        <v>142</v>
      </c>
      <c r="F83" s="73" t="s">
        <v>109</v>
      </c>
      <c r="G83" s="73" t="s">
        <v>103</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x14ac:dyDescent="0.25">
      <c r="A84" t="b">
        <v>0</v>
      </c>
      <c r="B84" t="b">
        <v>0</v>
      </c>
      <c r="D84" s="78" t="s">
        <v>76</v>
      </c>
      <c r="E84" s="73" t="s">
        <v>142</v>
      </c>
      <c r="F84" s="73" t="s">
        <v>110</v>
      </c>
      <c r="G84" s="73" t="s">
        <v>103</v>
      </c>
      <c r="H84" s="73" t="s">
        <v>76</v>
      </c>
      <c r="I84" s="79" t="s">
        <v>76</v>
      </c>
      <c r="J84" s="73" t="s">
        <v>76</v>
      </c>
      <c r="K84" s="73">
        <v>0</v>
      </c>
      <c r="L84" s="73">
        <v>0</v>
      </c>
      <c r="M84" s="73">
        <v>0</v>
      </c>
      <c r="N84" s="73">
        <v>0</v>
      </c>
      <c r="O84" s="73">
        <v>0</v>
      </c>
      <c r="P84" s="73">
        <v>0</v>
      </c>
      <c r="Q84" s="73">
        <v>0</v>
      </c>
      <c r="R84" s="73">
        <v>0</v>
      </c>
      <c r="S84" s="73">
        <v>0</v>
      </c>
      <c r="T84" s="73" t="s">
        <v>76</v>
      </c>
      <c r="U84" s="81" t="s">
        <v>76</v>
      </c>
    </row>
    <row r="85" spans="1:21" x14ac:dyDescent="0.25">
      <c r="A85" t="b">
        <v>0</v>
      </c>
      <c r="B85" t="b">
        <v>0</v>
      </c>
      <c r="D85" s="78" t="s">
        <v>76</v>
      </c>
      <c r="E85" s="73" t="s">
        <v>142</v>
      </c>
      <c r="F85" s="73" t="s">
        <v>111</v>
      </c>
      <c r="G85" s="73" t="s">
        <v>103</v>
      </c>
      <c r="H85" s="73" t="s">
        <v>76</v>
      </c>
      <c r="I85" s="79" t="s">
        <v>76</v>
      </c>
      <c r="J85" s="73" t="s">
        <v>76</v>
      </c>
      <c r="K85" s="73">
        <v>0</v>
      </c>
      <c r="L85" s="73">
        <v>0</v>
      </c>
      <c r="M85" s="73">
        <v>0</v>
      </c>
      <c r="N85" s="73">
        <v>0</v>
      </c>
      <c r="O85" s="73">
        <v>0</v>
      </c>
      <c r="P85" s="73">
        <v>0</v>
      </c>
      <c r="Q85" s="73">
        <v>0</v>
      </c>
      <c r="R85" s="73">
        <v>0</v>
      </c>
      <c r="S85" s="73">
        <v>0</v>
      </c>
      <c r="T85" s="73" t="s">
        <v>76</v>
      </c>
      <c r="U85" s="81" t="s">
        <v>76</v>
      </c>
    </row>
    <row r="86" spans="1:21" x14ac:dyDescent="0.25">
      <c r="A86" t="b">
        <v>0</v>
      </c>
      <c r="B86" t="b">
        <v>0</v>
      </c>
      <c r="D86" s="78" t="s">
        <v>112</v>
      </c>
      <c r="E86" s="73" t="s">
        <v>76</v>
      </c>
      <c r="F86" s="73" t="s">
        <v>76</v>
      </c>
      <c r="G86" s="73" t="s">
        <v>76</v>
      </c>
      <c r="H86" s="73" t="s">
        <v>76</v>
      </c>
      <c r="I86" s="79" t="s">
        <v>76</v>
      </c>
      <c r="J86" s="73" t="s">
        <v>76</v>
      </c>
      <c r="K86" s="73">
        <v>2E-3</v>
      </c>
      <c r="L86" s="73">
        <v>0.01</v>
      </c>
      <c r="M86" s="73">
        <v>0.01</v>
      </c>
      <c r="N86" s="73">
        <v>0</v>
      </c>
      <c r="O86" s="73">
        <v>0</v>
      </c>
      <c r="P86" s="73">
        <v>0</v>
      </c>
      <c r="Q86" s="73">
        <v>5.0000000000000001E-4</v>
      </c>
      <c r="R86" s="73">
        <v>0</v>
      </c>
      <c r="S86" s="73">
        <v>0.5</v>
      </c>
      <c r="T86" s="73" t="s">
        <v>76</v>
      </c>
      <c r="U86" s="81" t="s">
        <v>76</v>
      </c>
    </row>
    <row r="87" spans="1:21" x14ac:dyDescent="0.25">
      <c r="A87" t="b">
        <v>1</v>
      </c>
      <c r="B87" t="b">
        <v>1</v>
      </c>
      <c r="D87" s="78" t="s">
        <v>113</v>
      </c>
      <c r="E87" s="73" t="s">
        <v>76</v>
      </c>
      <c r="F87" s="73" t="s">
        <v>76</v>
      </c>
      <c r="G87" s="73" t="s">
        <v>76</v>
      </c>
      <c r="H87" s="73" t="s">
        <v>76</v>
      </c>
      <c r="I87" s="79" t="s">
        <v>76</v>
      </c>
      <c r="J87" s="73" t="s">
        <v>76</v>
      </c>
      <c r="K87" s="73">
        <v>40712.215924223994</v>
      </c>
      <c r="L87" s="73">
        <v>362937.67786214402</v>
      </c>
      <c r="M87" s="73">
        <v>47591.762051328005</v>
      </c>
      <c r="N87" s="73">
        <v>0</v>
      </c>
      <c r="O87" s="73">
        <v>0</v>
      </c>
      <c r="P87" s="73">
        <v>0</v>
      </c>
      <c r="Q87" s="73">
        <v>2964.5885726625002</v>
      </c>
      <c r="R87" s="73">
        <v>0</v>
      </c>
      <c r="S87" s="73">
        <v>12437.61</v>
      </c>
      <c r="T87" s="73">
        <v>466643.85441035853</v>
      </c>
      <c r="U87" s="81">
        <v>4.6593979597326059E-3</v>
      </c>
    </row>
    <row r="88" spans="1:21" x14ac:dyDescent="0.25">
      <c r="A88" t="b">
        <v>1</v>
      </c>
      <c r="B88" t="b">
        <v>1</v>
      </c>
      <c r="D88" s="78" t="s">
        <v>114</v>
      </c>
      <c r="E88" s="73" t="s">
        <v>76</v>
      </c>
      <c r="F88" s="73" t="s">
        <v>76</v>
      </c>
      <c r="G88" s="73" t="s">
        <v>76</v>
      </c>
      <c r="H88" s="73" t="s">
        <v>76</v>
      </c>
      <c r="I88" s="79" t="s">
        <v>76</v>
      </c>
      <c r="J88" s="73" t="s">
        <v>76</v>
      </c>
      <c r="K88" s="73">
        <v>20396820.178036224</v>
      </c>
      <c r="L88" s="73">
        <v>36656705.464076549</v>
      </c>
      <c r="M88" s="73">
        <v>4806767.9671841282</v>
      </c>
      <c r="N88" s="73">
        <v>5106636.1695856005</v>
      </c>
      <c r="O88" s="73">
        <v>2821678.8979680003</v>
      </c>
      <c r="P88" s="73">
        <v>1224955.7243279999</v>
      </c>
      <c r="Q88" s="73">
        <v>5932141.7338976627</v>
      </c>
      <c r="R88" s="73">
        <v>65179.213800000005</v>
      </c>
      <c r="S88" s="73">
        <v>37312.83</v>
      </c>
      <c r="T88" s="73">
        <v>77048198.178876147</v>
      </c>
      <c r="U88" s="81">
        <v>0.76931950137723693</v>
      </c>
    </row>
    <row r="89" spans="1:21" ht="30" x14ac:dyDescent="0.25">
      <c r="A89" t="b">
        <v>0</v>
      </c>
      <c r="B89" t="b">
        <v>0</v>
      </c>
      <c r="D89" s="78" t="s">
        <v>115</v>
      </c>
      <c r="E89" s="73" t="s">
        <v>143</v>
      </c>
      <c r="F89" s="73" t="s">
        <v>117</v>
      </c>
      <c r="G89" s="73" t="s">
        <v>118</v>
      </c>
      <c r="H89" s="73" t="s">
        <v>76</v>
      </c>
      <c r="I89" s="79" t="s">
        <v>76</v>
      </c>
      <c r="J89" s="73" t="s">
        <v>76</v>
      </c>
      <c r="K89" s="73">
        <v>0.08</v>
      </c>
      <c r="L89" s="73">
        <v>0</v>
      </c>
      <c r="M89" s="73">
        <v>0</v>
      </c>
      <c r="N89" s="73">
        <v>0</v>
      </c>
      <c r="O89" s="73">
        <v>0</v>
      </c>
      <c r="P89" s="73">
        <v>0</v>
      </c>
      <c r="Q89" s="73">
        <v>0</v>
      </c>
      <c r="R89" s="73">
        <v>0</v>
      </c>
      <c r="S89" s="73">
        <v>0</v>
      </c>
      <c r="T89" s="73" t="s">
        <v>76</v>
      </c>
      <c r="U89" s="81" t="s">
        <v>76</v>
      </c>
    </row>
    <row r="90" spans="1:21" ht="30" x14ac:dyDescent="0.25">
      <c r="A90" t="b">
        <v>0</v>
      </c>
      <c r="B90" t="b">
        <v>0</v>
      </c>
      <c r="D90" s="78" t="s">
        <v>76</v>
      </c>
      <c r="E90" s="73" t="s">
        <v>143</v>
      </c>
      <c r="F90" s="73" t="s">
        <v>119</v>
      </c>
      <c r="G90" s="73" t="s">
        <v>118</v>
      </c>
      <c r="H90" s="73" t="s">
        <v>76</v>
      </c>
      <c r="I90" s="79" t="s">
        <v>76</v>
      </c>
      <c r="J90" s="73" t="s">
        <v>76</v>
      </c>
      <c r="K90" s="73">
        <v>0</v>
      </c>
      <c r="L90" s="73">
        <v>0.08</v>
      </c>
      <c r="M90" s="73">
        <v>0.08</v>
      </c>
      <c r="N90" s="73">
        <v>0.08</v>
      </c>
      <c r="O90" s="73">
        <v>0.08</v>
      </c>
      <c r="P90" s="73">
        <v>0.08</v>
      </c>
      <c r="Q90" s="73">
        <v>0</v>
      </c>
      <c r="R90" s="73">
        <v>0</v>
      </c>
      <c r="S90" s="73">
        <v>0</v>
      </c>
      <c r="T90" s="73" t="s">
        <v>76</v>
      </c>
      <c r="U90" s="81" t="s">
        <v>76</v>
      </c>
    </row>
    <row r="91" spans="1:21" ht="30" x14ac:dyDescent="0.25">
      <c r="A91" t="b">
        <v>0</v>
      </c>
      <c r="B91" t="b">
        <v>0</v>
      </c>
      <c r="D91" s="78" t="s">
        <v>76</v>
      </c>
      <c r="E91" s="73" t="s">
        <v>143</v>
      </c>
      <c r="F91" s="73" t="s">
        <v>120</v>
      </c>
      <c r="G91" s="73" t="s">
        <v>118</v>
      </c>
      <c r="H91" s="73" t="s">
        <v>76</v>
      </c>
      <c r="I91" s="79" t="s">
        <v>76</v>
      </c>
      <c r="J91" s="73" t="s">
        <v>76</v>
      </c>
      <c r="K91" s="73">
        <v>0</v>
      </c>
      <c r="L91" s="73">
        <v>0</v>
      </c>
      <c r="M91" s="73">
        <v>0</v>
      </c>
      <c r="N91" s="73">
        <v>0</v>
      </c>
      <c r="O91" s="73">
        <v>0</v>
      </c>
      <c r="P91" s="73">
        <v>0</v>
      </c>
      <c r="Q91" s="73">
        <v>0.08</v>
      </c>
      <c r="R91" s="73">
        <v>0.3</v>
      </c>
      <c r="S91" s="73">
        <v>0.3</v>
      </c>
      <c r="T91" s="73" t="s">
        <v>76</v>
      </c>
      <c r="U91" s="81" t="s">
        <v>76</v>
      </c>
    </row>
    <row r="92" spans="1:21" ht="30" x14ac:dyDescent="0.25">
      <c r="A92" t="b">
        <v>0</v>
      </c>
      <c r="B92" t="b">
        <v>0</v>
      </c>
      <c r="D92" s="78" t="s">
        <v>76</v>
      </c>
      <c r="E92" s="73" t="s">
        <v>143</v>
      </c>
      <c r="F92" s="73" t="s">
        <v>121</v>
      </c>
      <c r="G92" s="73" t="s">
        <v>118</v>
      </c>
      <c r="H92" s="73" t="s">
        <v>76</v>
      </c>
      <c r="I92" s="79" t="s">
        <v>76</v>
      </c>
      <c r="J92" s="73" t="s">
        <v>76</v>
      </c>
      <c r="K92" s="73">
        <v>0.24</v>
      </c>
      <c r="L92" s="73">
        <v>0.24</v>
      </c>
      <c r="M92" s="73">
        <v>0.24</v>
      </c>
      <c r="N92" s="73">
        <v>0.24</v>
      </c>
      <c r="O92" s="73">
        <v>0.24</v>
      </c>
      <c r="P92" s="73">
        <v>0.24</v>
      </c>
      <c r="Q92" s="73">
        <v>0</v>
      </c>
      <c r="R92" s="73">
        <v>0.24</v>
      </c>
      <c r="S92" s="73">
        <v>0.24</v>
      </c>
      <c r="T92" s="73" t="s">
        <v>76</v>
      </c>
      <c r="U92" s="81" t="s">
        <v>76</v>
      </c>
    </row>
    <row r="93" spans="1:21" x14ac:dyDescent="0.25">
      <c r="A93" t="b">
        <v>0</v>
      </c>
      <c r="B93" t="b">
        <v>0</v>
      </c>
      <c r="D93" s="78" t="s">
        <v>122</v>
      </c>
      <c r="E93" s="73" t="s">
        <v>76</v>
      </c>
      <c r="F93" s="73" t="s">
        <v>76</v>
      </c>
      <c r="G93" s="73" t="s">
        <v>76</v>
      </c>
      <c r="H93" s="73" t="s">
        <v>76</v>
      </c>
      <c r="I93" s="79" t="s">
        <v>76</v>
      </c>
      <c r="J93" s="73" t="s">
        <v>76</v>
      </c>
      <c r="K93" s="73">
        <v>0.32</v>
      </c>
      <c r="L93" s="73">
        <v>0.32</v>
      </c>
      <c r="M93" s="73">
        <v>0.32</v>
      </c>
      <c r="N93" s="73">
        <v>0.32</v>
      </c>
      <c r="O93" s="73">
        <v>0.32</v>
      </c>
      <c r="P93" s="73">
        <v>0.32</v>
      </c>
      <c r="Q93" s="73">
        <v>0.08</v>
      </c>
      <c r="R93" s="73">
        <v>0.54</v>
      </c>
      <c r="S93" s="73">
        <v>0.54</v>
      </c>
      <c r="T93" s="73" t="s">
        <v>76</v>
      </c>
      <c r="U93" s="81" t="s">
        <v>76</v>
      </c>
    </row>
    <row r="94" spans="1:21" x14ac:dyDescent="0.25">
      <c r="A94" t="b">
        <v>1</v>
      </c>
      <c r="B94" t="b">
        <v>1</v>
      </c>
      <c r="D94" s="78" t="s">
        <v>123</v>
      </c>
      <c r="E94" s="73" t="s">
        <v>76</v>
      </c>
      <c r="F94" s="73" t="s">
        <v>76</v>
      </c>
      <c r="G94" s="73" t="s">
        <v>76</v>
      </c>
      <c r="H94" s="73" t="s">
        <v>76</v>
      </c>
      <c r="I94" s="79" t="s">
        <v>76</v>
      </c>
      <c r="J94" s="73" t="s">
        <v>76</v>
      </c>
      <c r="K94" s="73">
        <v>6513954.5478758393</v>
      </c>
      <c r="L94" s="73">
        <v>11614005.691588609</v>
      </c>
      <c r="M94" s="73">
        <v>1522936.3856424962</v>
      </c>
      <c r="N94" s="73">
        <v>1634123.5742673923</v>
      </c>
      <c r="O94" s="73">
        <v>902937.24734976015</v>
      </c>
      <c r="P94" s="73">
        <v>391985.83178495994</v>
      </c>
      <c r="Q94" s="73">
        <v>474334.17162600002</v>
      </c>
      <c r="R94" s="73">
        <v>35196.775452000002</v>
      </c>
      <c r="S94" s="73">
        <v>13432.618800000002</v>
      </c>
      <c r="T94" s="73">
        <v>23102906.844387054</v>
      </c>
      <c r="U94" s="81">
        <v>0.23068049862276291</v>
      </c>
    </row>
    <row r="95" spans="1:21" x14ac:dyDescent="0.25">
      <c r="A95" t="b">
        <v>1</v>
      </c>
      <c r="B95" t="b">
        <v>1</v>
      </c>
      <c r="D95" s="78" t="s">
        <v>124</v>
      </c>
      <c r="E95" s="73" t="s">
        <v>76</v>
      </c>
      <c r="F95" s="73" t="s">
        <v>76</v>
      </c>
      <c r="G95" s="73" t="s">
        <v>76</v>
      </c>
      <c r="H95" s="73" t="s">
        <v>76</v>
      </c>
      <c r="I95" s="79" t="s">
        <v>76</v>
      </c>
      <c r="J95" s="73" t="s">
        <v>76</v>
      </c>
      <c r="K95" s="73">
        <v>26910774.725912064</v>
      </c>
      <c r="L95" s="73">
        <v>48270711.155665159</v>
      </c>
      <c r="M95" s="73">
        <v>6329704.3528266242</v>
      </c>
      <c r="N95" s="73">
        <v>6740759.7438529925</v>
      </c>
      <c r="O95" s="73">
        <v>3724616.1453177603</v>
      </c>
      <c r="P95" s="73">
        <v>1616941.55611296</v>
      </c>
      <c r="Q95" s="73">
        <v>6406475.9055236634</v>
      </c>
      <c r="R95" s="73">
        <v>100375.98925200001</v>
      </c>
      <c r="S95" s="73">
        <v>50745.448800000006</v>
      </c>
      <c r="T95" s="73">
        <v>100151105.02326322</v>
      </c>
      <c r="U95" s="81">
        <v>1</v>
      </c>
    </row>
    <row r="99" spans="1:21" ht="18.75" x14ac:dyDescent="0.3">
      <c r="D99" s="71" t="s">
        <v>144</v>
      </c>
    </row>
    <row r="100" spans="1:21" x14ac:dyDescent="0.25">
      <c r="D100" s="72" t="s">
        <v>36</v>
      </c>
      <c r="E100" s="2" t="s">
        <v>145</v>
      </c>
      <c r="F100" s="2"/>
      <c r="G100" s="2"/>
      <c r="H100" s="2"/>
      <c r="I100" s="2"/>
    </row>
    <row r="102" spans="1:21" ht="60" x14ac:dyDescent="0.25">
      <c r="A102" s="73" t="s">
        <v>61</v>
      </c>
      <c r="B102" s="73" t="s">
        <v>62</v>
      </c>
      <c r="D102" s="74"/>
      <c r="E102" s="75" t="s">
        <v>63</v>
      </c>
      <c r="F102" s="75" t="s">
        <v>64</v>
      </c>
      <c r="G102" s="75" t="s">
        <v>65</v>
      </c>
      <c r="H102" s="75" t="s">
        <v>66</v>
      </c>
      <c r="I102" s="76" t="s">
        <v>67</v>
      </c>
      <c r="J102" s="75" t="s">
        <v>68</v>
      </c>
      <c r="K102" s="75" t="s">
        <v>25</v>
      </c>
      <c r="L102" s="75" t="s">
        <v>26</v>
      </c>
      <c r="M102" s="75" t="s">
        <v>27</v>
      </c>
      <c r="N102" s="75" t="s">
        <v>28</v>
      </c>
      <c r="O102" s="75" t="s">
        <v>29</v>
      </c>
      <c r="P102" s="75" t="s">
        <v>30</v>
      </c>
      <c r="Q102" s="75" t="s">
        <v>31</v>
      </c>
      <c r="R102" s="75" t="s">
        <v>32</v>
      </c>
      <c r="S102" s="75" t="s">
        <v>33</v>
      </c>
      <c r="T102" s="75" t="s">
        <v>24</v>
      </c>
      <c r="U102" s="77" t="s">
        <v>69</v>
      </c>
    </row>
    <row r="103" spans="1:21" x14ac:dyDescent="0.25">
      <c r="A103" t="b">
        <v>1</v>
      </c>
      <c r="B103" t="b">
        <v>0</v>
      </c>
      <c r="D103" s="78" t="s">
        <v>70</v>
      </c>
      <c r="E103" s="73" t="s">
        <v>127</v>
      </c>
      <c r="F103" s="73" t="s">
        <v>132</v>
      </c>
      <c r="G103" s="73" t="s">
        <v>133</v>
      </c>
      <c r="H103" s="73">
        <v>500</v>
      </c>
      <c r="I103" s="79">
        <v>2</v>
      </c>
      <c r="J103" s="73" t="s">
        <v>131</v>
      </c>
      <c r="K103" s="80">
        <v>6314190.5800000001</v>
      </c>
      <c r="L103" s="80">
        <v>3537434.66</v>
      </c>
      <c r="M103" s="80">
        <v>1300501.18</v>
      </c>
      <c r="N103" s="80">
        <v>668965.4</v>
      </c>
      <c r="O103" s="80">
        <v>1088247.6000000001</v>
      </c>
      <c r="P103" s="80">
        <v>220711.25</v>
      </c>
      <c r="Q103" s="80">
        <v>1345074.04</v>
      </c>
      <c r="R103" s="80">
        <v>0</v>
      </c>
      <c r="S103" s="80">
        <v>0</v>
      </c>
      <c r="T103" s="80">
        <v>14475124.710000001</v>
      </c>
      <c r="U103" s="81">
        <v>0.20646476160851568</v>
      </c>
    </row>
    <row r="104" spans="1:21" x14ac:dyDescent="0.25">
      <c r="A104" t="b">
        <v>1</v>
      </c>
      <c r="B104" t="b">
        <v>0</v>
      </c>
      <c r="D104" s="78" t="s">
        <v>76</v>
      </c>
      <c r="E104" s="73" t="s">
        <v>127</v>
      </c>
      <c r="F104" s="73" t="s">
        <v>132</v>
      </c>
      <c r="G104" s="73" t="s">
        <v>134</v>
      </c>
      <c r="H104" s="73">
        <v>500</v>
      </c>
      <c r="I104" s="79">
        <v>2</v>
      </c>
      <c r="J104" s="73" t="s">
        <v>131</v>
      </c>
      <c r="K104" s="80">
        <v>2227247.0699999998</v>
      </c>
      <c r="L104" s="80">
        <v>1604904.2</v>
      </c>
      <c r="M104" s="80">
        <v>510911.18</v>
      </c>
      <c r="N104" s="80">
        <v>222988.47</v>
      </c>
      <c r="O104" s="80">
        <v>422859.64</v>
      </c>
      <c r="P104" s="80">
        <v>85761.62</v>
      </c>
      <c r="Q104" s="80">
        <v>522654.52</v>
      </c>
      <c r="R104" s="80">
        <v>0</v>
      </c>
      <c r="S104" s="80">
        <v>0</v>
      </c>
      <c r="T104" s="80">
        <v>5597326.6999999993</v>
      </c>
      <c r="U104" s="81">
        <v>7.9837013214961075E-2</v>
      </c>
    </row>
    <row r="105" spans="1:21" x14ac:dyDescent="0.25">
      <c r="A105" t="b">
        <v>1</v>
      </c>
      <c r="B105" t="b">
        <v>0</v>
      </c>
      <c r="D105" s="78" t="s">
        <v>76</v>
      </c>
      <c r="E105" s="73" t="s">
        <v>127</v>
      </c>
      <c r="F105" s="73" t="s">
        <v>135</v>
      </c>
      <c r="G105" s="73" t="s">
        <v>136</v>
      </c>
      <c r="H105" s="73">
        <v>500</v>
      </c>
      <c r="I105" s="79">
        <v>2</v>
      </c>
      <c r="J105" s="73" t="s">
        <v>137</v>
      </c>
      <c r="K105" s="73">
        <v>9234440.1099999994</v>
      </c>
      <c r="L105" s="73">
        <v>3572805.43</v>
      </c>
      <c r="M105" s="73">
        <v>655014.32999999996</v>
      </c>
      <c r="N105" s="73">
        <v>222988.47</v>
      </c>
      <c r="O105" s="73">
        <v>277161.8</v>
      </c>
      <c r="P105" s="73">
        <v>95274.81</v>
      </c>
      <c r="Q105" s="73">
        <v>0</v>
      </c>
      <c r="R105" s="73">
        <v>0</v>
      </c>
      <c r="S105" s="73">
        <v>0</v>
      </c>
      <c r="T105" s="73">
        <v>14057684.950000001</v>
      </c>
      <c r="U105" s="81">
        <v>0.20051064361222826</v>
      </c>
    </row>
    <row r="106" spans="1:21" ht="75" x14ac:dyDescent="0.25">
      <c r="A106" t="b">
        <v>1</v>
      </c>
      <c r="B106" t="b">
        <v>0</v>
      </c>
      <c r="D106" s="78" t="s">
        <v>76</v>
      </c>
      <c r="E106" s="73" t="s">
        <v>127</v>
      </c>
      <c r="F106" s="73" t="s">
        <v>128</v>
      </c>
      <c r="G106" s="73" t="s">
        <v>146</v>
      </c>
      <c r="H106" s="73" t="s">
        <v>130</v>
      </c>
      <c r="I106" s="79">
        <v>1</v>
      </c>
      <c r="J106" s="73" t="s">
        <v>131</v>
      </c>
      <c r="K106" s="73">
        <v>262817.90000000002</v>
      </c>
      <c r="L106" s="73">
        <v>7987828.29</v>
      </c>
      <c r="M106" s="73">
        <v>570559.16</v>
      </c>
      <c r="N106" s="73">
        <v>1175134.73</v>
      </c>
      <c r="O106" s="73">
        <v>225057.73</v>
      </c>
      <c r="P106" s="73">
        <v>228223.67</v>
      </c>
      <c r="Q106" s="73">
        <v>900230.91</v>
      </c>
      <c r="R106" s="73">
        <v>36514.97</v>
      </c>
      <c r="S106" s="73">
        <v>23690.69</v>
      </c>
      <c r="T106" s="73">
        <v>11410058.050000001</v>
      </c>
      <c r="U106" s="81">
        <v>0.16274643310016604</v>
      </c>
    </row>
    <row r="107" spans="1:21" x14ac:dyDescent="0.25">
      <c r="A107" t="b">
        <v>1</v>
      </c>
      <c r="B107" t="b">
        <v>1</v>
      </c>
      <c r="D107" s="78" t="s">
        <v>75</v>
      </c>
      <c r="E107" s="73" t="s">
        <v>76</v>
      </c>
      <c r="F107" s="73" t="s">
        <v>76</v>
      </c>
      <c r="G107" s="73" t="s">
        <v>76</v>
      </c>
      <c r="H107" s="73" t="s">
        <v>76</v>
      </c>
      <c r="I107" s="79" t="s">
        <v>76</v>
      </c>
      <c r="J107" s="73" t="s">
        <v>76</v>
      </c>
      <c r="K107" s="73">
        <v>18038695.659999996</v>
      </c>
      <c r="L107" s="73">
        <v>16702972.580000002</v>
      </c>
      <c r="M107" s="73">
        <v>3036985.85</v>
      </c>
      <c r="N107" s="73">
        <v>2290077.0700000003</v>
      </c>
      <c r="O107" s="73">
        <v>2013326.7700000003</v>
      </c>
      <c r="P107" s="73">
        <v>629971.35</v>
      </c>
      <c r="Q107" s="73">
        <v>2767959.47</v>
      </c>
      <c r="R107" s="73">
        <v>36514.97</v>
      </c>
      <c r="S107" s="73">
        <v>23690.69</v>
      </c>
      <c r="T107" s="73">
        <v>45540194.409999996</v>
      </c>
      <c r="U107" s="81">
        <v>0.64955885153587101</v>
      </c>
    </row>
    <row r="108" spans="1:21" ht="30" x14ac:dyDescent="0.25">
      <c r="A108" t="b">
        <v>0</v>
      </c>
      <c r="B108" t="b">
        <v>0</v>
      </c>
      <c r="D108" s="78" t="s">
        <v>77</v>
      </c>
      <c r="E108" s="73" t="s">
        <v>140</v>
      </c>
      <c r="F108" s="73" t="s">
        <v>79</v>
      </c>
      <c r="G108" s="73" t="s">
        <v>11</v>
      </c>
      <c r="H108" s="73" t="s">
        <v>80</v>
      </c>
      <c r="I108" s="79" t="s">
        <v>80</v>
      </c>
      <c r="J108" s="73" t="s">
        <v>80</v>
      </c>
      <c r="K108" s="73">
        <v>0</v>
      </c>
      <c r="L108" s="73">
        <v>0</v>
      </c>
      <c r="M108" s="73">
        <v>0</v>
      </c>
      <c r="N108" s="73">
        <v>0</v>
      </c>
      <c r="O108" s="73">
        <v>0</v>
      </c>
      <c r="P108" s="73">
        <v>0</v>
      </c>
      <c r="Q108" s="73">
        <v>0</v>
      </c>
      <c r="R108" s="73">
        <v>0</v>
      </c>
      <c r="S108" s="73">
        <v>0</v>
      </c>
      <c r="T108" s="73" t="s">
        <v>76</v>
      </c>
      <c r="U108" s="81" t="s">
        <v>76</v>
      </c>
    </row>
    <row r="109" spans="1:21" ht="45" x14ac:dyDescent="0.25">
      <c r="A109" t="b">
        <v>0</v>
      </c>
      <c r="B109" t="b">
        <v>0</v>
      </c>
      <c r="D109" s="78" t="s">
        <v>76</v>
      </c>
      <c r="E109" s="73" t="s">
        <v>140</v>
      </c>
      <c r="F109" s="73" t="s">
        <v>90</v>
      </c>
      <c r="G109" s="73" t="s">
        <v>147</v>
      </c>
      <c r="H109" s="73" t="s">
        <v>80</v>
      </c>
      <c r="I109" s="79" t="s">
        <v>80</v>
      </c>
      <c r="J109" s="73" t="s">
        <v>80</v>
      </c>
      <c r="K109" s="73">
        <v>2.5000000000000001E-2</v>
      </c>
      <c r="L109" s="73">
        <v>3.5000000000000003E-2</v>
      </c>
      <c r="M109" s="73">
        <v>3.5000000000000003E-2</v>
      </c>
      <c r="N109" s="73">
        <v>2.5000000000000001E-2</v>
      </c>
      <c r="O109" s="73">
        <v>3.5000000000000003E-2</v>
      </c>
      <c r="P109" s="73">
        <v>3.5000000000000003E-2</v>
      </c>
      <c r="Q109" s="73">
        <v>3.5000000000000003E-2</v>
      </c>
      <c r="R109" s="73">
        <v>0</v>
      </c>
      <c r="S109" s="73">
        <v>0</v>
      </c>
      <c r="T109" s="73" t="s">
        <v>76</v>
      </c>
      <c r="U109" s="81" t="s">
        <v>76</v>
      </c>
    </row>
    <row r="110" spans="1:21" x14ac:dyDescent="0.25">
      <c r="A110" t="b">
        <v>0</v>
      </c>
      <c r="B110" t="b">
        <v>0</v>
      </c>
      <c r="D110" s="78" t="s">
        <v>76</v>
      </c>
      <c r="E110" s="73" t="s">
        <v>140</v>
      </c>
      <c r="F110" s="73" t="s">
        <v>86</v>
      </c>
      <c r="G110" s="73" t="s">
        <v>87</v>
      </c>
      <c r="H110" s="73" t="s">
        <v>80</v>
      </c>
      <c r="I110" s="79" t="s">
        <v>80</v>
      </c>
      <c r="J110" s="73" t="s">
        <v>80</v>
      </c>
      <c r="K110" s="73">
        <v>0.02</v>
      </c>
      <c r="L110" s="73">
        <v>7.0000000000000007E-2</v>
      </c>
      <c r="M110" s="73">
        <v>7.0000000000000007E-2</v>
      </c>
      <c r="N110" s="73">
        <v>7.0000000000000007E-2</v>
      </c>
      <c r="O110" s="73">
        <v>7.0000000000000007E-2</v>
      </c>
      <c r="P110" s="73">
        <v>7.0000000000000007E-2</v>
      </c>
      <c r="Q110" s="73">
        <v>7.0000000000000007E-2</v>
      </c>
      <c r="R110" s="73">
        <v>0</v>
      </c>
      <c r="S110" s="73">
        <v>0</v>
      </c>
      <c r="T110" s="73" t="s">
        <v>76</v>
      </c>
      <c r="U110" s="81" t="s">
        <v>76</v>
      </c>
    </row>
    <row r="111" spans="1:21" x14ac:dyDescent="0.25">
      <c r="A111" t="b">
        <v>0</v>
      </c>
      <c r="B111" t="b">
        <v>0</v>
      </c>
      <c r="D111" s="78" t="s">
        <v>76</v>
      </c>
      <c r="E111" s="73" t="s">
        <v>140</v>
      </c>
      <c r="F111" s="73" t="s">
        <v>88</v>
      </c>
      <c r="G111" s="73" t="s">
        <v>89</v>
      </c>
      <c r="H111" s="73" t="s">
        <v>80</v>
      </c>
      <c r="I111" s="79" t="s">
        <v>80</v>
      </c>
      <c r="J111" s="73" t="s">
        <v>80</v>
      </c>
      <c r="K111" s="73">
        <v>0</v>
      </c>
      <c r="L111" s="73">
        <v>0</v>
      </c>
      <c r="M111" s="73">
        <v>0</v>
      </c>
      <c r="N111" s="73">
        <v>0</v>
      </c>
      <c r="O111" s="73">
        <v>0</v>
      </c>
      <c r="P111" s="73">
        <v>0</v>
      </c>
      <c r="Q111" s="73">
        <v>0</v>
      </c>
      <c r="R111" s="73">
        <v>0.45</v>
      </c>
      <c r="S111" s="73">
        <v>-0.7</v>
      </c>
      <c r="T111" s="73" t="s">
        <v>76</v>
      </c>
      <c r="U111" s="81" t="s">
        <v>76</v>
      </c>
    </row>
    <row r="112" spans="1:21" ht="30" x14ac:dyDescent="0.25">
      <c r="A112" t="b">
        <v>0</v>
      </c>
      <c r="B112" t="b">
        <v>0</v>
      </c>
      <c r="D112" s="78" t="s">
        <v>76</v>
      </c>
      <c r="E112" s="73" t="s">
        <v>140</v>
      </c>
      <c r="F112" s="73" t="s">
        <v>83</v>
      </c>
      <c r="G112" s="73" t="s">
        <v>148</v>
      </c>
      <c r="H112" s="73" t="s">
        <v>80</v>
      </c>
      <c r="I112" s="79" t="s">
        <v>80</v>
      </c>
      <c r="J112" s="73" t="s">
        <v>80</v>
      </c>
      <c r="K112" s="73">
        <v>0</v>
      </c>
      <c r="L112" s="73">
        <v>0.12</v>
      </c>
      <c r="M112" s="73">
        <v>0.12</v>
      </c>
      <c r="N112" s="73">
        <v>0.12</v>
      </c>
      <c r="O112" s="73">
        <v>0.12</v>
      </c>
      <c r="P112" s="73">
        <v>0.12</v>
      </c>
      <c r="Q112" s="73">
        <v>0.12</v>
      </c>
      <c r="R112" s="73">
        <v>0</v>
      </c>
      <c r="S112" s="73">
        <v>0</v>
      </c>
      <c r="T112" s="73" t="s">
        <v>76</v>
      </c>
      <c r="U112" s="81" t="s">
        <v>76</v>
      </c>
    </row>
    <row r="113" spans="1:21" x14ac:dyDescent="0.25">
      <c r="A113" t="b">
        <v>0</v>
      </c>
      <c r="B113" t="b">
        <v>0</v>
      </c>
      <c r="D113" s="78" t="s">
        <v>76</v>
      </c>
      <c r="E113" s="73" t="s">
        <v>140</v>
      </c>
      <c r="F113" s="73" t="s">
        <v>96</v>
      </c>
      <c r="G113" s="73" t="s">
        <v>149</v>
      </c>
      <c r="H113" s="73" t="s">
        <v>80</v>
      </c>
      <c r="I113" s="79" t="s">
        <v>80</v>
      </c>
      <c r="J113" s="73" t="s">
        <v>80</v>
      </c>
      <c r="K113" s="73">
        <v>0</v>
      </c>
      <c r="L113" s="73">
        <v>0</v>
      </c>
      <c r="M113" s="73">
        <v>0</v>
      </c>
      <c r="N113" s="73">
        <v>0</v>
      </c>
      <c r="O113" s="73">
        <v>0</v>
      </c>
      <c r="P113" s="73">
        <v>0</v>
      </c>
      <c r="Q113" s="73">
        <v>0</v>
      </c>
      <c r="R113" s="73">
        <v>0</v>
      </c>
      <c r="S113" s="73">
        <v>0</v>
      </c>
      <c r="T113" s="73" t="s">
        <v>76</v>
      </c>
      <c r="U113" s="81" t="s">
        <v>76</v>
      </c>
    </row>
    <row r="114" spans="1:21" ht="45" x14ac:dyDescent="0.25">
      <c r="A114" t="b">
        <v>0</v>
      </c>
      <c r="B114" t="b">
        <v>0</v>
      </c>
      <c r="D114" s="78" t="s">
        <v>76</v>
      </c>
      <c r="E114" s="73" t="s">
        <v>140</v>
      </c>
      <c r="F114" s="73" t="s">
        <v>94</v>
      </c>
      <c r="G114" s="73" t="s">
        <v>95</v>
      </c>
      <c r="H114" s="73" t="s">
        <v>80</v>
      </c>
      <c r="I114" s="79" t="s">
        <v>80</v>
      </c>
      <c r="J114" s="73" t="s">
        <v>80</v>
      </c>
      <c r="K114" s="73">
        <v>0</v>
      </c>
      <c r="L114" s="73">
        <v>0</v>
      </c>
      <c r="M114" s="73">
        <v>0</v>
      </c>
      <c r="N114" s="73">
        <v>0</v>
      </c>
      <c r="O114" s="73">
        <v>0</v>
      </c>
      <c r="P114" s="73">
        <v>0</v>
      </c>
      <c r="Q114" s="73">
        <v>5.0000000000000001E-4</v>
      </c>
      <c r="R114" s="73">
        <v>0</v>
      </c>
      <c r="S114" s="73">
        <v>0</v>
      </c>
      <c r="T114" s="73" t="s">
        <v>76</v>
      </c>
      <c r="U114" s="81" t="s">
        <v>76</v>
      </c>
    </row>
    <row r="115" spans="1:21" ht="30" x14ac:dyDescent="0.25">
      <c r="A115" t="b">
        <v>0</v>
      </c>
      <c r="B115" t="b">
        <v>0</v>
      </c>
      <c r="D115" s="78" t="s">
        <v>76</v>
      </c>
      <c r="E115" s="73" t="s">
        <v>140</v>
      </c>
      <c r="F115" s="73" t="s">
        <v>84</v>
      </c>
      <c r="G115" s="73" t="s">
        <v>141</v>
      </c>
      <c r="H115" s="73" t="s">
        <v>80</v>
      </c>
      <c r="I115" s="79" t="s">
        <v>80</v>
      </c>
      <c r="J115" s="73" t="s">
        <v>80</v>
      </c>
      <c r="K115" s="73">
        <v>3.2800000000000008E-3</v>
      </c>
      <c r="L115" s="73">
        <v>1.968E-2</v>
      </c>
      <c r="M115" s="73">
        <v>1.968E-2</v>
      </c>
      <c r="N115" s="73">
        <v>1.968E-2</v>
      </c>
      <c r="O115" s="73">
        <v>1.9199999999999998E-2</v>
      </c>
      <c r="P115" s="73">
        <v>1.9199999999999998E-2</v>
      </c>
      <c r="Q115" s="73">
        <v>0.2</v>
      </c>
      <c r="R115" s="73">
        <v>0</v>
      </c>
      <c r="S115" s="73">
        <v>0</v>
      </c>
      <c r="T115" s="73" t="s">
        <v>76</v>
      </c>
      <c r="U115" s="81" t="s">
        <v>76</v>
      </c>
    </row>
    <row r="116" spans="1:21" x14ac:dyDescent="0.25">
      <c r="A116" t="b">
        <v>0</v>
      </c>
      <c r="B116" t="b">
        <v>0</v>
      </c>
      <c r="D116" s="78" t="s">
        <v>98</v>
      </c>
      <c r="E116" s="73" t="s">
        <v>76</v>
      </c>
      <c r="F116" s="73" t="s">
        <v>76</v>
      </c>
      <c r="G116" s="73" t="s">
        <v>76</v>
      </c>
      <c r="H116" s="73" t="s">
        <v>76</v>
      </c>
      <c r="I116" s="79" t="s">
        <v>76</v>
      </c>
      <c r="J116" s="73" t="s">
        <v>76</v>
      </c>
      <c r="K116" s="73">
        <v>4.8279999999999997E-2</v>
      </c>
      <c r="L116" s="73">
        <v>0.24468000000000001</v>
      </c>
      <c r="M116" s="73">
        <v>0.24468000000000001</v>
      </c>
      <c r="N116" s="73">
        <v>0.23468</v>
      </c>
      <c r="O116" s="73">
        <v>0.2442</v>
      </c>
      <c r="P116" s="73">
        <v>0.2442</v>
      </c>
      <c r="Q116" s="73">
        <v>0.42549999999999999</v>
      </c>
      <c r="R116" s="73">
        <v>0.45</v>
      </c>
      <c r="S116" s="73">
        <v>-0.7</v>
      </c>
      <c r="T116" s="73" t="s">
        <v>76</v>
      </c>
      <c r="U116" s="81" t="s">
        <v>76</v>
      </c>
    </row>
    <row r="117" spans="1:21" x14ac:dyDescent="0.25">
      <c r="A117" t="b">
        <v>1</v>
      </c>
      <c r="B117" t="b">
        <v>1</v>
      </c>
      <c r="D117" s="78" t="s">
        <v>99</v>
      </c>
      <c r="E117" s="73" t="s">
        <v>76</v>
      </c>
      <c r="F117" s="73" t="s">
        <v>76</v>
      </c>
      <c r="G117" s="73" t="s">
        <v>76</v>
      </c>
      <c r="H117" s="73" t="s">
        <v>76</v>
      </c>
      <c r="I117" s="79" t="s">
        <v>76</v>
      </c>
      <c r="J117" s="73" t="s">
        <v>76</v>
      </c>
      <c r="K117" s="73">
        <v>18909603.886464797</v>
      </c>
      <c r="L117" s="73">
        <v>20789855.910874404</v>
      </c>
      <c r="M117" s="73">
        <v>3780075.5477780001</v>
      </c>
      <c r="N117" s="73">
        <v>2827512.3567876006</v>
      </c>
      <c r="O117" s="73">
        <v>2504981.1672340003</v>
      </c>
      <c r="P117" s="73">
        <v>783810.35366999998</v>
      </c>
      <c r="Q117" s="73">
        <v>3945726.2244850001</v>
      </c>
      <c r="R117" s="73">
        <v>52946.7065</v>
      </c>
      <c r="S117" s="73">
        <v>7107.2070000000003</v>
      </c>
      <c r="T117" s="73">
        <v>53601619.360793814</v>
      </c>
      <c r="U117" s="81">
        <v>0.76454232933214528</v>
      </c>
    </row>
    <row r="118" spans="1:21" ht="30" x14ac:dyDescent="0.25">
      <c r="A118" t="b">
        <v>0</v>
      </c>
      <c r="B118" t="b">
        <v>0</v>
      </c>
      <c r="D118" s="78" t="s">
        <v>100</v>
      </c>
      <c r="E118" s="73" t="s">
        <v>142</v>
      </c>
      <c r="F118" s="73" t="s">
        <v>102</v>
      </c>
      <c r="G118" s="73" t="s">
        <v>103</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x14ac:dyDescent="0.25">
      <c r="A119" t="b">
        <v>0</v>
      </c>
      <c r="B119" t="b">
        <v>0</v>
      </c>
      <c r="D119" s="78" t="s">
        <v>76</v>
      </c>
      <c r="E119" s="73" t="s">
        <v>142</v>
      </c>
      <c r="F119" s="73" t="s">
        <v>104</v>
      </c>
      <c r="G119" s="73" t="s">
        <v>103</v>
      </c>
      <c r="H119" s="73" t="s">
        <v>76</v>
      </c>
      <c r="I119" s="79" t="s">
        <v>76</v>
      </c>
      <c r="J119" s="73" t="s">
        <v>76</v>
      </c>
      <c r="K119" s="73">
        <v>2E-3</v>
      </c>
      <c r="L119" s="73">
        <v>0.01</v>
      </c>
      <c r="M119" s="73">
        <v>0.01</v>
      </c>
      <c r="N119" s="73">
        <v>0</v>
      </c>
      <c r="O119" s="73">
        <v>0</v>
      </c>
      <c r="P119" s="73">
        <v>0</v>
      </c>
      <c r="Q119" s="73">
        <v>5.0000000000000001E-4</v>
      </c>
      <c r="R119" s="73">
        <v>0</v>
      </c>
      <c r="S119" s="73">
        <v>0</v>
      </c>
      <c r="T119" s="73" t="s">
        <v>76</v>
      </c>
      <c r="U119" s="81" t="s">
        <v>76</v>
      </c>
    </row>
    <row r="120" spans="1:21" ht="30" x14ac:dyDescent="0.25">
      <c r="A120" t="b">
        <v>0</v>
      </c>
      <c r="B120" t="b">
        <v>0</v>
      </c>
      <c r="D120" s="78" t="s">
        <v>76</v>
      </c>
      <c r="E120" s="73" t="s">
        <v>142</v>
      </c>
      <c r="F120" s="73" t="s">
        <v>105</v>
      </c>
      <c r="G120" s="73" t="s">
        <v>103</v>
      </c>
      <c r="H120" s="73" t="s">
        <v>76</v>
      </c>
      <c r="I120" s="79" t="s">
        <v>76</v>
      </c>
      <c r="J120" s="73" t="s">
        <v>76</v>
      </c>
      <c r="K120" s="73">
        <v>0</v>
      </c>
      <c r="L120" s="73">
        <v>0</v>
      </c>
      <c r="M120" s="73">
        <v>0</v>
      </c>
      <c r="N120" s="73">
        <v>0</v>
      </c>
      <c r="O120" s="73">
        <v>0</v>
      </c>
      <c r="P120" s="73">
        <v>0</v>
      </c>
      <c r="Q120" s="73">
        <v>0</v>
      </c>
      <c r="R120" s="73">
        <v>0</v>
      </c>
      <c r="S120" s="73">
        <v>0.5</v>
      </c>
      <c r="T120" s="73" t="s">
        <v>76</v>
      </c>
      <c r="U120" s="81" t="s">
        <v>76</v>
      </c>
    </row>
    <row r="121" spans="1:21" ht="30" x14ac:dyDescent="0.25">
      <c r="A121" t="b">
        <v>0</v>
      </c>
      <c r="B121" t="b">
        <v>0</v>
      </c>
      <c r="D121" s="78" t="s">
        <v>76</v>
      </c>
      <c r="E121" s="73" t="s">
        <v>142</v>
      </c>
      <c r="F121" s="73" t="s">
        <v>106</v>
      </c>
      <c r="G121" s="73" t="s">
        <v>103</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ht="30" x14ac:dyDescent="0.25">
      <c r="A122" t="b">
        <v>0</v>
      </c>
      <c r="B122" t="b">
        <v>0</v>
      </c>
      <c r="D122" s="78" t="s">
        <v>76</v>
      </c>
      <c r="E122" s="73" t="s">
        <v>142</v>
      </c>
      <c r="F122" s="73" t="s">
        <v>107</v>
      </c>
      <c r="G122" s="73" t="s">
        <v>103</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76</v>
      </c>
      <c r="E123" s="73" t="s">
        <v>142</v>
      </c>
      <c r="F123" s="73" t="s">
        <v>108</v>
      </c>
      <c r="G123" s="73" t="s">
        <v>103</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76</v>
      </c>
      <c r="E124" s="73" t="s">
        <v>142</v>
      </c>
      <c r="F124" s="73" t="s">
        <v>109</v>
      </c>
      <c r="G124" s="73" t="s">
        <v>103</v>
      </c>
      <c r="H124" s="73" t="s">
        <v>76</v>
      </c>
      <c r="I124" s="79" t="s">
        <v>76</v>
      </c>
      <c r="J124" s="73" t="s">
        <v>76</v>
      </c>
      <c r="K124" s="73">
        <v>0</v>
      </c>
      <c r="L124" s="73">
        <v>0</v>
      </c>
      <c r="M124" s="73">
        <v>0</v>
      </c>
      <c r="N124" s="73">
        <v>0</v>
      </c>
      <c r="O124" s="73">
        <v>0</v>
      </c>
      <c r="P124" s="73">
        <v>0</v>
      </c>
      <c r="Q124" s="73">
        <v>0</v>
      </c>
      <c r="R124" s="73">
        <v>0</v>
      </c>
      <c r="S124" s="73">
        <v>0</v>
      </c>
      <c r="T124" s="73" t="s">
        <v>76</v>
      </c>
      <c r="U124" s="81" t="s">
        <v>76</v>
      </c>
    </row>
    <row r="125" spans="1:21" x14ac:dyDescent="0.25">
      <c r="A125" t="b">
        <v>0</v>
      </c>
      <c r="B125" t="b">
        <v>0</v>
      </c>
      <c r="D125" s="78" t="s">
        <v>76</v>
      </c>
      <c r="E125" s="73" t="s">
        <v>142</v>
      </c>
      <c r="F125" s="73" t="s">
        <v>110</v>
      </c>
      <c r="G125" s="73" t="s">
        <v>103</v>
      </c>
      <c r="H125" s="73" t="s">
        <v>76</v>
      </c>
      <c r="I125" s="79" t="s">
        <v>76</v>
      </c>
      <c r="J125" s="73" t="s">
        <v>76</v>
      </c>
      <c r="K125" s="73">
        <v>0</v>
      </c>
      <c r="L125" s="73">
        <v>0</v>
      </c>
      <c r="M125" s="73">
        <v>0</v>
      </c>
      <c r="N125" s="73">
        <v>0</v>
      </c>
      <c r="O125" s="73">
        <v>0</v>
      </c>
      <c r="P125" s="73">
        <v>0</v>
      </c>
      <c r="Q125" s="73">
        <v>0</v>
      </c>
      <c r="R125" s="73">
        <v>0</v>
      </c>
      <c r="S125" s="73">
        <v>0</v>
      </c>
      <c r="T125" s="73" t="s">
        <v>76</v>
      </c>
      <c r="U125" s="81" t="s">
        <v>76</v>
      </c>
    </row>
    <row r="126" spans="1:21" x14ac:dyDescent="0.25">
      <c r="A126" t="b">
        <v>0</v>
      </c>
      <c r="B126" t="b">
        <v>0</v>
      </c>
      <c r="D126" s="78" t="s">
        <v>76</v>
      </c>
      <c r="E126" s="73" t="s">
        <v>142</v>
      </c>
      <c r="F126" s="73" t="s">
        <v>111</v>
      </c>
      <c r="G126" s="73" t="s">
        <v>103</v>
      </c>
      <c r="H126" s="73" t="s">
        <v>76</v>
      </c>
      <c r="I126" s="79" t="s">
        <v>76</v>
      </c>
      <c r="J126" s="73" t="s">
        <v>76</v>
      </c>
      <c r="K126" s="73">
        <v>0</v>
      </c>
      <c r="L126" s="73">
        <v>0</v>
      </c>
      <c r="M126" s="73">
        <v>0</v>
      </c>
      <c r="N126" s="73">
        <v>0</v>
      </c>
      <c r="O126" s="73">
        <v>0</v>
      </c>
      <c r="P126" s="73">
        <v>0</v>
      </c>
      <c r="Q126" s="73">
        <v>0</v>
      </c>
      <c r="R126" s="73">
        <v>0</v>
      </c>
      <c r="S126" s="73">
        <v>0</v>
      </c>
      <c r="T126" s="73" t="s">
        <v>76</v>
      </c>
      <c r="U126" s="81" t="s">
        <v>76</v>
      </c>
    </row>
    <row r="127" spans="1:21" x14ac:dyDescent="0.25">
      <c r="A127" t="b">
        <v>0</v>
      </c>
      <c r="B127" t="b">
        <v>0</v>
      </c>
      <c r="D127" s="78" t="s">
        <v>112</v>
      </c>
      <c r="E127" s="73" t="s">
        <v>76</v>
      </c>
      <c r="F127" s="73" t="s">
        <v>76</v>
      </c>
      <c r="G127" s="73" t="s">
        <v>76</v>
      </c>
      <c r="H127" s="73" t="s">
        <v>76</v>
      </c>
      <c r="I127" s="79" t="s">
        <v>76</v>
      </c>
      <c r="J127" s="73" t="s">
        <v>76</v>
      </c>
      <c r="K127" s="73">
        <v>2E-3</v>
      </c>
      <c r="L127" s="73">
        <v>0.01</v>
      </c>
      <c r="M127" s="73">
        <v>0.01</v>
      </c>
      <c r="N127" s="73">
        <v>0</v>
      </c>
      <c r="O127" s="73">
        <v>0</v>
      </c>
      <c r="P127" s="73">
        <v>0</v>
      </c>
      <c r="Q127" s="73">
        <v>5.0000000000000001E-4</v>
      </c>
      <c r="R127" s="73">
        <v>0</v>
      </c>
      <c r="S127" s="73">
        <v>0.5</v>
      </c>
      <c r="T127" s="73" t="s">
        <v>76</v>
      </c>
      <c r="U127" s="81" t="s">
        <v>76</v>
      </c>
    </row>
    <row r="128" spans="1:21" x14ac:dyDescent="0.25">
      <c r="A128" t="b">
        <v>1</v>
      </c>
      <c r="B128" t="b">
        <v>1</v>
      </c>
      <c r="D128" s="78" t="s">
        <v>113</v>
      </c>
      <c r="E128" s="73" t="s">
        <v>76</v>
      </c>
      <c r="F128" s="73" t="s">
        <v>76</v>
      </c>
      <c r="G128" s="73" t="s">
        <v>76</v>
      </c>
      <c r="H128" s="73" t="s">
        <v>76</v>
      </c>
      <c r="I128" s="79" t="s">
        <v>76</v>
      </c>
      <c r="J128" s="73" t="s">
        <v>76</v>
      </c>
      <c r="K128" s="73">
        <v>37819.207772929592</v>
      </c>
      <c r="L128" s="73">
        <v>207898.55910874406</v>
      </c>
      <c r="M128" s="73">
        <v>37800.755477780003</v>
      </c>
      <c r="N128" s="73">
        <v>0</v>
      </c>
      <c r="O128" s="73">
        <v>0</v>
      </c>
      <c r="P128" s="73">
        <v>0</v>
      </c>
      <c r="Q128" s="73">
        <v>1972.8631122425002</v>
      </c>
      <c r="R128" s="73">
        <v>0</v>
      </c>
      <c r="S128" s="73">
        <v>3553.6035000000002</v>
      </c>
      <c r="T128" s="73">
        <v>289044.98897169618</v>
      </c>
      <c r="U128" s="81">
        <v>4.1227696436321268E-3</v>
      </c>
    </row>
    <row r="129" spans="1:21" x14ac:dyDescent="0.25">
      <c r="A129" t="b">
        <v>1</v>
      </c>
      <c r="B129" t="b">
        <v>1</v>
      </c>
      <c r="D129" s="78" t="s">
        <v>114</v>
      </c>
      <c r="E129" s="73" t="s">
        <v>76</v>
      </c>
      <c r="F129" s="73" t="s">
        <v>76</v>
      </c>
      <c r="G129" s="73" t="s">
        <v>76</v>
      </c>
      <c r="H129" s="73" t="s">
        <v>76</v>
      </c>
      <c r="I129" s="79" t="s">
        <v>76</v>
      </c>
      <c r="J129" s="73" t="s">
        <v>76</v>
      </c>
      <c r="K129" s="73">
        <v>18947423.094237726</v>
      </c>
      <c r="L129" s="73">
        <v>20997754.469983149</v>
      </c>
      <c r="M129" s="73">
        <v>3817876.3032557801</v>
      </c>
      <c r="N129" s="73">
        <v>2827512.3567876006</v>
      </c>
      <c r="O129" s="73">
        <v>2504981.1672340003</v>
      </c>
      <c r="P129" s="73">
        <v>783810.35366999998</v>
      </c>
      <c r="Q129" s="73">
        <v>3947699.0875972426</v>
      </c>
      <c r="R129" s="73">
        <v>52946.7065</v>
      </c>
      <c r="S129" s="73">
        <v>10660.8105</v>
      </c>
      <c r="T129" s="73">
        <v>53890664.349765509</v>
      </c>
      <c r="U129" s="81">
        <v>0.76866509897577739</v>
      </c>
    </row>
    <row r="130" spans="1:21" ht="30" x14ac:dyDescent="0.25">
      <c r="A130" t="b">
        <v>0</v>
      </c>
      <c r="B130" t="b">
        <v>0</v>
      </c>
      <c r="D130" s="78" t="s">
        <v>115</v>
      </c>
      <c r="E130" s="73" t="s">
        <v>143</v>
      </c>
      <c r="F130" s="73" t="s">
        <v>117</v>
      </c>
      <c r="G130" s="73" t="s">
        <v>118</v>
      </c>
      <c r="H130" s="73" t="s">
        <v>76</v>
      </c>
      <c r="I130" s="79" t="s">
        <v>76</v>
      </c>
      <c r="J130" s="73" t="s">
        <v>76</v>
      </c>
      <c r="K130" s="73">
        <v>0.08</v>
      </c>
      <c r="L130" s="73">
        <v>0</v>
      </c>
      <c r="M130" s="73">
        <v>0</v>
      </c>
      <c r="N130" s="73">
        <v>0</v>
      </c>
      <c r="O130" s="73">
        <v>0</v>
      </c>
      <c r="P130" s="73">
        <v>0</v>
      </c>
      <c r="Q130" s="73">
        <v>0</v>
      </c>
      <c r="R130" s="73">
        <v>0</v>
      </c>
      <c r="S130" s="73">
        <v>0</v>
      </c>
      <c r="T130" s="73" t="s">
        <v>76</v>
      </c>
      <c r="U130" s="81" t="s">
        <v>76</v>
      </c>
    </row>
    <row r="131" spans="1:21" ht="30" x14ac:dyDescent="0.25">
      <c r="A131" t="b">
        <v>0</v>
      </c>
      <c r="B131" t="b">
        <v>0</v>
      </c>
      <c r="D131" s="78" t="s">
        <v>76</v>
      </c>
      <c r="E131" s="73" t="s">
        <v>143</v>
      </c>
      <c r="F131" s="73" t="s">
        <v>119</v>
      </c>
      <c r="G131" s="73" t="s">
        <v>118</v>
      </c>
      <c r="H131" s="73" t="s">
        <v>76</v>
      </c>
      <c r="I131" s="79" t="s">
        <v>76</v>
      </c>
      <c r="J131" s="73" t="s">
        <v>76</v>
      </c>
      <c r="K131" s="73">
        <v>0</v>
      </c>
      <c r="L131" s="73">
        <v>0.08</v>
      </c>
      <c r="M131" s="73">
        <v>0.08</v>
      </c>
      <c r="N131" s="73">
        <v>0.08</v>
      </c>
      <c r="O131" s="73">
        <v>0.08</v>
      </c>
      <c r="P131" s="73">
        <v>0.08</v>
      </c>
      <c r="Q131" s="73">
        <v>0</v>
      </c>
      <c r="R131" s="73">
        <v>0</v>
      </c>
      <c r="S131" s="73">
        <v>0</v>
      </c>
      <c r="T131" s="73" t="s">
        <v>76</v>
      </c>
      <c r="U131" s="81" t="s">
        <v>76</v>
      </c>
    </row>
    <row r="132" spans="1:21" ht="30" x14ac:dyDescent="0.25">
      <c r="A132" t="b">
        <v>0</v>
      </c>
      <c r="B132" t="b">
        <v>0</v>
      </c>
      <c r="D132" s="78" t="s">
        <v>76</v>
      </c>
      <c r="E132" s="73" t="s">
        <v>143</v>
      </c>
      <c r="F132" s="73" t="s">
        <v>120</v>
      </c>
      <c r="G132" s="73" t="s">
        <v>118</v>
      </c>
      <c r="H132" s="73" t="s">
        <v>76</v>
      </c>
      <c r="I132" s="79" t="s">
        <v>76</v>
      </c>
      <c r="J132" s="73" t="s">
        <v>76</v>
      </c>
      <c r="K132" s="73">
        <v>0</v>
      </c>
      <c r="L132" s="73">
        <v>0</v>
      </c>
      <c r="M132" s="73">
        <v>0</v>
      </c>
      <c r="N132" s="73">
        <v>0</v>
      </c>
      <c r="O132" s="73">
        <v>0</v>
      </c>
      <c r="P132" s="73">
        <v>0</v>
      </c>
      <c r="Q132" s="73">
        <v>0.08</v>
      </c>
      <c r="R132" s="73">
        <v>0.3</v>
      </c>
      <c r="S132" s="73">
        <v>0.3</v>
      </c>
      <c r="T132" s="73" t="s">
        <v>76</v>
      </c>
      <c r="U132" s="81" t="s">
        <v>76</v>
      </c>
    </row>
    <row r="133" spans="1:21" ht="30" x14ac:dyDescent="0.25">
      <c r="A133" t="b">
        <v>0</v>
      </c>
      <c r="B133" t="b">
        <v>0</v>
      </c>
      <c r="D133" s="78" t="s">
        <v>76</v>
      </c>
      <c r="E133" s="73" t="s">
        <v>143</v>
      </c>
      <c r="F133" s="73" t="s">
        <v>121</v>
      </c>
      <c r="G133" s="73" t="s">
        <v>118</v>
      </c>
      <c r="H133" s="73" t="s">
        <v>76</v>
      </c>
      <c r="I133" s="79" t="s">
        <v>76</v>
      </c>
      <c r="J133" s="73" t="s">
        <v>76</v>
      </c>
      <c r="K133" s="73">
        <v>0.24</v>
      </c>
      <c r="L133" s="73">
        <v>0.24</v>
      </c>
      <c r="M133" s="73">
        <v>0.24</v>
      </c>
      <c r="N133" s="73">
        <v>0.24</v>
      </c>
      <c r="O133" s="73">
        <v>0.24</v>
      </c>
      <c r="P133" s="73">
        <v>0.24</v>
      </c>
      <c r="Q133" s="73">
        <v>0</v>
      </c>
      <c r="R133" s="73">
        <v>0.24</v>
      </c>
      <c r="S133" s="73">
        <v>0.24</v>
      </c>
      <c r="T133" s="73" t="s">
        <v>76</v>
      </c>
      <c r="U133" s="81" t="s">
        <v>76</v>
      </c>
    </row>
    <row r="134" spans="1:21" x14ac:dyDescent="0.25">
      <c r="A134" t="b">
        <v>0</v>
      </c>
      <c r="B134" t="b">
        <v>0</v>
      </c>
      <c r="D134" s="78" t="s">
        <v>122</v>
      </c>
      <c r="E134" s="73" t="s">
        <v>76</v>
      </c>
      <c r="F134" s="73" t="s">
        <v>76</v>
      </c>
      <c r="G134" s="73" t="s">
        <v>76</v>
      </c>
      <c r="H134" s="73" t="s">
        <v>76</v>
      </c>
      <c r="I134" s="79" t="s">
        <v>76</v>
      </c>
      <c r="J134" s="73" t="s">
        <v>76</v>
      </c>
      <c r="K134" s="73">
        <v>0.32</v>
      </c>
      <c r="L134" s="73">
        <v>0.32</v>
      </c>
      <c r="M134" s="73">
        <v>0.32</v>
      </c>
      <c r="N134" s="73">
        <v>0.32</v>
      </c>
      <c r="O134" s="73">
        <v>0.32</v>
      </c>
      <c r="P134" s="73">
        <v>0.32</v>
      </c>
      <c r="Q134" s="73">
        <v>0.08</v>
      </c>
      <c r="R134" s="73">
        <v>0.54</v>
      </c>
      <c r="S134" s="73">
        <v>0.54</v>
      </c>
      <c r="T134" s="73" t="s">
        <v>76</v>
      </c>
      <c r="U134" s="81" t="s">
        <v>76</v>
      </c>
    </row>
    <row r="135" spans="1:21" x14ac:dyDescent="0.25">
      <c r="A135" t="b">
        <v>1</v>
      </c>
      <c r="B135" t="b">
        <v>1</v>
      </c>
      <c r="D135" s="78" t="s">
        <v>123</v>
      </c>
      <c r="E135" s="73" t="s">
        <v>76</v>
      </c>
      <c r="F135" s="73" t="s">
        <v>76</v>
      </c>
      <c r="G135" s="73" t="s">
        <v>76</v>
      </c>
      <c r="H135" s="73" t="s">
        <v>76</v>
      </c>
      <c r="I135" s="79" t="s">
        <v>76</v>
      </c>
      <c r="J135" s="73" t="s">
        <v>76</v>
      </c>
      <c r="K135" s="73">
        <v>6051073.243668735</v>
      </c>
      <c r="L135" s="73">
        <v>6652753.8914798098</v>
      </c>
      <c r="M135" s="73">
        <v>1209624.1752889601</v>
      </c>
      <c r="N135" s="73">
        <v>904803.95417203219</v>
      </c>
      <c r="O135" s="73">
        <v>801593.97351488005</v>
      </c>
      <c r="P135" s="73">
        <v>250819.31317440001</v>
      </c>
      <c r="Q135" s="73">
        <v>315658.09795880003</v>
      </c>
      <c r="R135" s="73">
        <v>28591.221510000003</v>
      </c>
      <c r="S135" s="73">
        <v>3837.8917800000004</v>
      </c>
      <c r="T135" s="73">
        <v>16218755.762547616</v>
      </c>
      <c r="U135" s="81">
        <v>0.23133490102422291</v>
      </c>
    </row>
    <row r="136" spans="1:21" x14ac:dyDescent="0.25">
      <c r="A136" t="b">
        <v>1</v>
      </c>
      <c r="B136" t="b">
        <v>1</v>
      </c>
      <c r="D136" s="78" t="s">
        <v>124</v>
      </c>
      <c r="E136" s="73" t="s">
        <v>76</v>
      </c>
      <c r="F136" s="73" t="s">
        <v>76</v>
      </c>
      <c r="G136" s="73" t="s">
        <v>76</v>
      </c>
      <c r="H136" s="73" t="s">
        <v>76</v>
      </c>
      <c r="I136" s="79" t="s">
        <v>76</v>
      </c>
      <c r="J136" s="73" t="s">
        <v>76</v>
      </c>
      <c r="K136" s="73">
        <v>24998496.337906461</v>
      </c>
      <c r="L136" s="73">
        <v>27650508.361462958</v>
      </c>
      <c r="M136" s="73">
        <v>5027500.47854474</v>
      </c>
      <c r="N136" s="73">
        <v>3732316.310959633</v>
      </c>
      <c r="O136" s="73">
        <v>3306575.1407488803</v>
      </c>
      <c r="P136" s="73">
        <v>1034629.6668444</v>
      </c>
      <c r="Q136" s="73">
        <v>4263357.1855560429</v>
      </c>
      <c r="R136" s="73">
        <v>81537.928010000003</v>
      </c>
      <c r="S136" s="73">
        <v>14498.702280000001</v>
      </c>
      <c r="T136" s="73">
        <v>70109420.112313107</v>
      </c>
      <c r="U136" s="81">
        <v>1</v>
      </c>
    </row>
  </sheetData>
  <mergeCells count="17">
    <mergeCell ref="E100:I100"/>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5">
    <cfRule type="expression" dxfId="13" priority="14">
      <formula>$A61</formula>
    </cfRule>
  </conditionalFormatting>
  <conditionalFormatting sqref="K61:S95">
    <cfRule type="expression" dxfId="12" priority="13">
      <formula>NOT($A61)</formula>
    </cfRule>
  </conditionalFormatting>
  <conditionalFormatting sqref="E61:T95">
    <cfRule type="expression" dxfId="11" priority="12">
      <formula>$B61</formula>
    </cfRule>
  </conditionalFormatting>
  <conditionalFormatting sqref="D61:D95">
    <cfRule type="expression" dxfId="10" priority="11">
      <formula>$B61</formula>
    </cfRule>
  </conditionalFormatting>
  <conditionalFormatting sqref="U61:U95">
    <cfRule type="expression" dxfId="9" priority="10">
      <formula>$B61</formula>
    </cfRule>
  </conditionalFormatting>
  <conditionalFormatting sqref="A61:B95">
    <cfRule type="cellIs" dxfId="8" priority="8" operator="equal">
      <formula>TRUE</formula>
    </cfRule>
    <cfRule type="cellIs" dxfId="7" priority="9" operator="equal">
      <formula>FALSE</formula>
    </cfRule>
  </conditionalFormatting>
  <conditionalFormatting sqref="K103:T136">
    <cfRule type="expression" dxfId="6" priority="7">
      <formula>$A103</formula>
    </cfRule>
  </conditionalFormatting>
  <conditionalFormatting sqref="K103:S136">
    <cfRule type="expression" dxfId="5" priority="6">
      <formula>NOT($A103)</formula>
    </cfRule>
  </conditionalFormatting>
  <conditionalFormatting sqref="E103:T136">
    <cfRule type="expression" dxfId="4" priority="5">
      <formula>$B103</formula>
    </cfRule>
  </conditionalFormatting>
  <conditionalFormatting sqref="D103:D136">
    <cfRule type="expression" dxfId="3" priority="4">
      <formula>$B103</formula>
    </cfRule>
  </conditionalFormatting>
  <conditionalFormatting sqref="U103:U136">
    <cfRule type="expression" dxfId="2" priority="3">
      <formula>$B103</formula>
    </cfRule>
  </conditionalFormatting>
  <conditionalFormatting sqref="A103:B13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2023-07-21T10:57:57Z</dcterms:created>
  <dcterms:modified xsi:type="dcterms:W3CDTF">2023-07-21T10:57:58Z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2023-07-21T10:57:57Z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0a1ce324-2c0e-43fd-a63d-7491179871bb</vt:lpwstr>
  </property>
  <property fmtid="{D5CDD505-2E9C-101B-9397-08002B2CF9AE}" pid="8" name="MSIP_Label_c1941c47-a837-430d-8559-fd118a72769e_ContentBits">
    <vt:lpwstr>0</vt:lpwstr>
  </property>
</Properties>
</file>